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GRADSKO_VIJECE\VIJEĆE 2026\11. SJEDNICA - 30.6.2026\1. TOČKA - IZVJEŠĆE O IZVRŠENJU PRORAČUNA GRADA ZA 2025\"/>
    </mc:Choice>
  </mc:AlternateContent>
  <xr:revisionPtr revIDLastSave="0" documentId="13_ncr:1_{5CBA8553-C056-4529-91C8-47BBBDDC102F}" xr6:coauthVersionLast="47" xr6:coauthVersionMax="47" xr10:uidLastSave="{00000000-0000-0000-0000-000000000000}"/>
  <bookViews>
    <workbookView xWindow="-120" yWindow="-120" windowWidth="29040" windowHeight="1572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7" i="1" l="1"/>
  <c r="E227" i="1"/>
  <c r="F240" i="1"/>
  <c r="F241" i="1"/>
  <c r="F242" i="1"/>
  <c r="F243" i="1"/>
  <c r="F244" i="1"/>
  <c r="F245" i="1"/>
  <c r="F246" i="1"/>
  <c r="E246" i="1"/>
  <c r="E245" i="1"/>
  <c r="E242" i="1"/>
  <c r="E241" i="1"/>
  <c r="E240" i="1"/>
  <c r="F169" i="1"/>
  <c r="F168" i="1" s="1"/>
  <c r="F89" i="1"/>
  <c r="F88" i="1" s="1"/>
  <c r="E89" i="1"/>
  <c r="E88" i="1" s="1"/>
  <c r="F179" i="1"/>
  <c r="F178" i="1" s="1"/>
  <c r="F74" i="1"/>
  <c r="F73" i="1" s="1"/>
  <c r="F189" i="1"/>
  <c r="F188" i="1" s="1"/>
  <c r="F123" i="1"/>
  <c r="F120" i="1"/>
  <c r="F98" i="1"/>
  <c r="F97" i="1" s="1"/>
  <c r="F137" i="1"/>
  <c r="F134" i="1"/>
  <c r="F225" i="1" s="1"/>
  <c r="F109" i="1"/>
  <c r="F107" i="1"/>
  <c r="F105" i="1"/>
  <c r="F62" i="1"/>
  <c r="F61" i="1" s="1"/>
  <c r="F48" i="1"/>
  <c r="F47" i="1" s="1"/>
  <c r="F52" i="1" s="1"/>
  <c r="F220" i="1" s="1"/>
  <c r="F68" i="1"/>
  <c r="F67" i="1" s="1"/>
  <c r="F239" i="1" s="1"/>
  <c r="F160" i="1"/>
  <c r="F159" i="1" s="1"/>
  <c r="E189" i="1"/>
  <c r="E188" i="1" s="1"/>
  <c r="E179" i="1"/>
  <c r="E178" i="1" s="1"/>
  <c r="E169" i="1"/>
  <c r="E168" i="1" s="1"/>
  <c r="E160" i="1"/>
  <c r="E159" i="1" s="1"/>
  <c r="E137" i="1"/>
  <c r="E134" i="1"/>
  <c r="E225" i="1" s="1"/>
  <c r="E123" i="1"/>
  <c r="E120" i="1"/>
  <c r="E109" i="1"/>
  <c r="E107" i="1"/>
  <c r="E105" i="1"/>
  <c r="E98" i="1"/>
  <c r="E97" i="1" s="1"/>
  <c r="E74" i="1"/>
  <c r="E73" i="1" s="1"/>
  <c r="E68" i="1"/>
  <c r="E67" i="1" s="1"/>
  <c r="E62" i="1"/>
  <c r="E61" i="1" s="1"/>
  <c r="E48" i="1"/>
  <c r="E47" i="1" s="1"/>
  <c r="E52" i="1" s="1"/>
  <c r="E220" i="1" s="1"/>
  <c r="E243" i="1"/>
  <c r="E223" i="1" l="1"/>
  <c r="E230" i="1"/>
  <c r="F221" i="1"/>
  <c r="F230" i="1"/>
  <c r="F223" i="1"/>
  <c r="E221" i="1"/>
  <c r="E196" i="1"/>
  <c r="E229" i="1" s="1"/>
  <c r="F196" i="1"/>
  <c r="F229" i="1" s="1"/>
  <c r="E133" i="1"/>
  <c r="E119" i="1"/>
  <c r="E104" i="1"/>
  <c r="E224" i="1" s="1"/>
  <c r="F133" i="1"/>
  <c r="F104" i="1"/>
  <c r="F224" i="1" s="1"/>
  <c r="F119" i="1"/>
  <c r="E239" i="1"/>
  <c r="E244" i="1"/>
  <c r="E226" i="1" l="1"/>
  <c r="F226" i="1"/>
  <c r="F145" i="1"/>
  <c r="E145" i="1"/>
  <c r="E222" i="1" s="1"/>
  <c r="E232" i="1" s="1"/>
  <c r="E247" i="1"/>
  <c r="F222" i="1" l="1"/>
  <c r="F232" i="1" s="1"/>
  <c r="F247" i="1"/>
</calcChain>
</file>

<file path=xl/sharedStrings.xml><?xml version="1.0" encoding="utf-8"?>
<sst xmlns="http://schemas.openxmlformats.org/spreadsheetml/2006/main" count="216" uniqueCount="143">
  <si>
    <t>1.</t>
  </si>
  <si>
    <t>planirano</t>
  </si>
  <si>
    <t>2.</t>
  </si>
  <si>
    <t>3.</t>
  </si>
  <si>
    <t>GRAĐEVINE KOMUNALNE INFRASTRUKTURE KOJE ĆE SE GRADITI U UREĐENIM DIJELOVIMA GRAĐEVINSKOG PODRUČJA</t>
  </si>
  <si>
    <t>4.</t>
  </si>
  <si>
    <t>5.</t>
  </si>
  <si>
    <t>Kapitalne pomoći</t>
  </si>
  <si>
    <t>6.</t>
  </si>
  <si>
    <t>Prihodi od prodaje nefinancijske imovine</t>
  </si>
  <si>
    <t>Namjenski primici od zaduživanja</t>
  </si>
  <si>
    <t>POSTOJEĆE GRAĐEVINE KOMUNALNE INFRASTRUKTURE KOJE ĆE SE REKONSTRUIRATI I NAČIN REKONSTRUKCIJE</t>
  </si>
  <si>
    <t>REPUBLIKA HRVATSKA</t>
  </si>
  <si>
    <t>ZAGREBAČKA ŽUPANIJA</t>
  </si>
  <si>
    <t>GRAD IVANIĆ-GRAD</t>
  </si>
  <si>
    <t>GRADSKO VIJEĆE</t>
  </si>
  <si>
    <t>R   E   K   A   P   I   T   U   L   A   C   I   J   A</t>
  </si>
  <si>
    <t xml:space="preserve">       G  R  A  Đ  E  V  I  N  E</t>
  </si>
  <si>
    <t>I Z V O R    F I N A N C I R A N J A</t>
  </si>
  <si>
    <t xml:space="preserve"> -  kapitalne pomoći</t>
  </si>
  <si>
    <t xml:space="preserve"> -  komunalni doprinos</t>
  </si>
  <si>
    <t>izvor financiranja</t>
  </si>
  <si>
    <t xml:space="preserve"> -  prihodi od prodaje nefinancijske imovine</t>
  </si>
  <si>
    <t xml:space="preserve"> -  namjenski primici od zaduživanja</t>
  </si>
  <si>
    <t xml:space="preserve">2.  </t>
  </si>
  <si>
    <t>Građevine komunalne infrastrukture navedene odredbom (čl. 59. Zakona o kom. gospodarstvu) su:</t>
  </si>
  <si>
    <t>Naknada za pridobivanje energetskih mineralnih sirovina, rudna renta</t>
  </si>
  <si>
    <t xml:space="preserve">Izrada idejne analize uređenja Trga V. Nazora </t>
  </si>
  <si>
    <t xml:space="preserve">1.  </t>
  </si>
  <si>
    <t xml:space="preserve"> GRAĐEVINE KOMUNALNE INFRASTRUKTURE KOJE ĆE SE UKLANJATI</t>
  </si>
  <si>
    <t xml:space="preserve"> -  naknada za pridobivanje energ. min. sirovina, rudna renta</t>
  </si>
  <si>
    <t>UREĐENJE TRGA VLADIMIRA NAZORA</t>
  </si>
  <si>
    <t>ZELENJAK - UREĐENJE</t>
  </si>
  <si>
    <t>U  K  U  P  N  O    EURA :</t>
  </si>
  <si>
    <t>Rekonstrukcija Hercegovačke ulice i ulice S. Gregorka</t>
  </si>
  <si>
    <t>HERCEGOVAČKA ULICA I ULICA S. GREGORKA</t>
  </si>
  <si>
    <t>Građevine komunalne infrastrukture  koje će se graditi radi uređenja neuređenih dijelova građ. područja</t>
  </si>
  <si>
    <t>Građevine komunalne infrastrukture  koje će se graditi u uređenim dijelovima građ. područja</t>
  </si>
  <si>
    <t>Građevine komunalne infrastrukture  koje će se graditi izvan građevinskog područja</t>
  </si>
  <si>
    <t>Postojeće građevine komunalne infrastrukture  koje će se rekonstruirati i način rekonstrukcije</t>
  </si>
  <si>
    <t>Građevine komunalne infrastrukture  koje će se uklanjati</t>
  </si>
  <si>
    <t>GRAĐEVINE KOMUNALNE INFRASTRUKTURE KOJE ĆE SE GRADITI IZVAN GRAĐEVINSKOG PODRUČJA</t>
  </si>
  <si>
    <t>PLANIRANO</t>
  </si>
  <si>
    <r>
      <rPr>
        <b/>
        <i/>
        <sz val="10"/>
        <color theme="1"/>
        <rFont val="Arial"/>
        <family val="2"/>
        <charset val="238"/>
      </rPr>
      <t>1.</t>
    </r>
    <r>
      <rPr>
        <i/>
        <sz val="10"/>
        <color theme="1"/>
        <rFont val="Arial"/>
        <family val="2"/>
        <charset val="238"/>
      </rPr>
      <t xml:space="preserve">   Građevine komunalne infrastrukture  koje će se graditi radi uređenja neuređenih dijelova građ. područja</t>
    </r>
  </si>
  <si>
    <r>
      <rPr>
        <b/>
        <i/>
        <sz val="10"/>
        <color theme="1"/>
        <rFont val="Arial"/>
        <family val="2"/>
        <charset val="238"/>
      </rPr>
      <t>2.</t>
    </r>
    <r>
      <rPr>
        <i/>
        <sz val="10"/>
        <color theme="1"/>
        <rFont val="Arial"/>
        <family val="2"/>
        <charset val="238"/>
      </rPr>
      <t xml:space="preserve">   Građevine komunalne infrastrukture  koje će se graditi u uređenim dijelovima građ. područja</t>
    </r>
  </si>
  <si>
    <r>
      <rPr>
        <b/>
        <i/>
        <sz val="10"/>
        <color theme="1"/>
        <rFont val="Arial"/>
        <family val="2"/>
        <charset val="238"/>
      </rPr>
      <t xml:space="preserve">3. </t>
    </r>
    <r>
      <rPr>
        <i/>
        <sz val="10"/>
        <color theme="1"/>
        <rFont val="Arial"/>
        <family val="2"/>
        <charset val="238"/>
      </rPr>
      <t xml:space="preserve">  Građevine komunalne infrastrukture  koje će se graditi izvan građevinskog područja</t>
    </r>
  </si>
  <si>
    <r>
      <rPr>
        <b/>
        <i/>
        <sz val="10"/>
        <color theme="1"/>
        <rFont val="Arial"/>
        <family val="2"/>
        <charset val="238"/>
      </rPr>
      <t>4.</t>
    </r>
    <r>
      <rPr>
        <i/>
        <sz val="10"/>
        <color theme="1"/>
        <rFont val="Arial"/>
        <family val="2"/>
        <charset val="238"/>
      </rPr>
      <t xml:space="preserve">   Postojeće građevine komunalne infrastrukture  koje će se rekonstruirati i način rekonstrukcije</t>
    </r>
  </si>
  <si>
    <r>
      <rPr>
        <b/>
        <i/>
        <sz val="10"/>
        <color theme="1"/>
        <rFont val="Arial"/>
        <family val="2"/>
        <charset val="238"/>
      </rPr>
      <t>5.</t>
    </r>
    <r>
      <rPr>
        <i/>
        <sz val="10"/>
        <color theme="1"/>
        <rFont val="Arial"/>
        <family val="2"/>
        <charset val="238"/>
      </rPr>
      <t xml:space="preserve">   Građevine komunalne infrastrukture  koje će se uklanjati</t>
    </r>
  </si>
  <si>
    <t>NERAZVRSTANE CESTE</t>
  </si>
  <si>
    <t>JAVNA PARKIRALIŠTA</t>
  </si>
  <si>
    <t>JAVNE ZELENE POVRŠINE</t>
  </si>
  <si>
    <t>GRAĐEVINSKA PODRUČJA</t>
  </si>
  <si>
    <t>Sredstva za realizaciju Programa građenja komunalne infrastrukture planiraju se iz izvora:</t>
  </si>
  <si>
    <t>IZGRADNJA KOMUNALNE INFRASTRUKTURE U UPU-6</t>
  </si>
  <si>
    <t>Izgradnja komunalne infrastrukture u UPU 6</t>
  </si>
  <si>
    <t>IZGRADNJA SPORTSKIH IGRALIŠTA NA PODRUČJU GRADA IVANIĆ-GRADA</t>
  </si>
  <si>
    <t xml:space="preserve">  -  naknada za pridobivanje energ. min. sirovina, rudna renta</t>
  </si>
  <si>
    <t>IZGRADNJA PARKIRALIŠTA U IVANIĆ-GRADU</t>
  </si>
  <si>
    <t>Izgradnja parkirališta u Ivanić-Gradu</t>
  </si>
  <si>
    <t>NOGOSTUP JALŠEVAC -  OPATINEC - TARNO</t>
  </si>
  <si>
    <t>NOGOSTUP ZAKLEPICA - POSAVSKI BREGI centar</t>
  </si>
  <si>
    <t>Rekonstrukcija nogostupa Zaklepica - centar Posavski Bregi</t>
  </si>
  <si>
    <t xml:space="preserve">Komunalni doprinosi                                                                                        </t>
  </si>
  <si>
    <t>UREĐENJE PROMETNICA U STAROM GRADU</t>
  </si>
  <si>
    <t>Uređenje prometnica u Starom gradu</t>
  </si>
  <si>
    <r>
      <t xml:space="preserve">USPOSTAVA RASKRIŽJA </t>
    </r>
    <r>
      <rPr>
        <b/>
        <i/>
        <sz val="10"/>
        <color theme="1"/>
        <rFont val="Arial"/>
        <family val="2"/>
        <charset val="238"/>
      </rPr>
      <t>Vukovarska - Omladinska</t>
    </r>
    <r>
      <rPr>
        <b/>
        <sz val="10"/>
        <color theme="1"/>
        <rFont val="Arial"/>
        <family val="2"/>
        <charset val="238"/>
      </rPr>
      <t xml:space="preserve"> S MINI KRUŽNIM TOKOM</t>
    </r>
  </si>
  <si>
    <t>Mini kružni tok Vukovarska ulica - Omladinska ulica</t>
  </si>
  <si>
    <t xml:space="preserve">  -  prihodi od prodaje nefinancijske imovine</t>
  </si>
  <si>
    <t xml:space="preserve"> -  opći prihodi i primici</t>
  </si>
  <si>
    <t>Balon dvorana</t>
  </si>
  <si>
    <t>Uređenje sportskog parka Zelenjak</t>
  </si>
  <si>
    <t>REKONSTRUKCIJA SPORTSKOG IGRALIŠTA - ATLETSKE STAZE</t>
  </si>
  <si>
    <t>Izgradnja nogostupa Jalševec-Opatinec</t>
  </si>
  <si>
    <t>Rekonstrukcija sportskog igrališta - atletske staze</t>
  </si>
  <si>
    <t>UKUPNO EURA :</t>
  </si>
  <si>
    <t>Opći prihodi i primici</t>
  </si>
  <si>
    <t>GRAĐEVINE KOMUNALNE INFRASTRUKTURE KOJE ĆE SE GRADITI RADI UREĐENJA NEUREĐENIH DIJELOVA GRAĐEVINSKOG PODRUČJA</t>
  </si>
  <si>
    <t xml:space="preserve"> -  komunalna naknada</t>
  </si>
  <si>
    <t>JAVNE PROMETNE POVRŠINE NA KOJIMA NIJE DOPUŠTEN PROMET MOTORNIM VOZILIMA</t>
  </si>
  <si>
    <t>Proširenje teniskog centra - projektna dokumentacija</t>
  </si>
  <si>
    <t>Izgradnja sportskih igrališta na području Grada Ivanić-Grada - Posavski Bregi i Breška Greda</t>
  </si>
  <si>
    <t>Izgradnja sportskih igral. na podr. Grada Ivanić-Grada - Šumećani</t>
  </si>
  <si>
    <t>7.</t>
  </si>
  <si>
    <t>Komunalna naknada</t>
  </si>
  <si>
    <t>IZGRADNJA KRUŽNOG RASKRIŽJA ŽC 3041 i ulice Slobode</t>
  </si>
  <si>
    <t>Izgradnja kružnog toka na križanju Savske ulice i ulice Sloboda</t>
  </si>
  <si>
    <t>ŠETNICA UZ RIJEKU LONJU - staza uz rijeku Lonju - Popov jarak</t>
  </si>
  <si>
    <t>Šetnica IV faza</t>
  </si>
  <si>
    <t>Izgradnja staze uz rijeku Lonju - Popov jarak</t>
  </si>
  <si>
    <t xml:space="preserve"> -  prihodi od prodaje financijske i nefinancijske imovine</t>
  </si>
  <si>
    <t>8.</t>
  </si>
  <si>
    <t>Prihodi od prodaje financijske i nefinancijske imovine</t>
  </si>
  <si>
    <t>IZVRŠENO</t>
  </si>
  <si>
    <t>izvršeno</t>
  </si>
  <si>
    <t>Ivanić-Grad ___________ 2026.                                                        Željko Pongrac, pravnik kriminalist</t>
  </si>
  <si>
    <t>A)   NERAZVRSTANE CESTE</t>
  </si>
  <si>
    <t>B)   JAVNE PROM. POV. NA KOJIMA NIJE DOPUŠTEN PROMET MOT. VOZ.</t>
  </si>
  <si>
    <t>C)   JAVNA PARKIRALIŠTA</t>
  </si>
  <si>
    <t>E)   JAVNE ZELENE POVRŠINE</t>
  </si>
  <si>
    <t xml:space="preserve">H)   GROBLJA </t>
  </si>
  <si>
    <r>
      <rPr>
        <b/>
        <u/>
        <sz val="10"/>
        <color theme="1"/>
        <rFont val="Arial"/>
        <family val="2"/>
        <charset val="238"/>
      </rPr>
      <t>1.</t>
    </r>
    <r>
      <rPr>
        <b/>
        <sz val="10"/>
        <color theme="1"/>
        <rFont val="Arial"/>
        <family val="2"/>
        <charset val="238"/>
      </rPr>
      <t xml:space="preserve">   Rekonstrukcija Hercegovačke ulice i ulice Stjepana Gregorka </t>
    </r>
  </si>
  <si>
    <r>
      <rPr>
        <b/>
        <u/>
        <sz val="10"/>
        <color theme="1"/>
        <rFont val="Arial"/>
        <family val="2"/>
        <charset val="238"/>
      </rPr>
      <t xml:space="preserve">1. </t>
    </r>
    <r>
      <rPr>
        <b/>
        <sz val="10"/>
        <color theme="1"/>
        <rFont val="Arial"/>
        <family val="2"/>
        <charset val="238"/>
      </rPr>
      <t xml:space="preserve">  Rekonstrukcija sportskog igrališta - atletske staze</t>
    </r>
    <r>
      <rPr>
        <sz val="10"/>
        <color theme="1"/>
        <rFont val="Arial"/>
        <family val="2"/>
        <charset val="238"/>
      </rPr>
      <t xml:space="preserve"> - prikazano izvršenje se odnosi na troškove postupka javne nabave, trošak objave u Narodnim novinama.</t>
    </r>
  </si>
  <si>
    <r>
      <t xml:space="preserve">a)  Rekonstrukcija Hercegovačke ulice - </t>
    </r>
    <r>
      <rPr>
        <sz val="10"/>
        <color theme="1"/>
        <rFont val="Arial"/>
        <family val="2"/>
        <charset val="238"/>
      </rPr>
      <t>radovi na rekonstrukciji Hercegovačke ulice započeli su početkom rujna 2024. godine, a završeni krajem srpnja 2025. godine. Vrijednost izvedenih radova u 2025-oj godini iznosili su 1.263.308,00 €. Navedeni iznos, osim  troškova izvođenja građevinskih radova ( izgradnju nove ulice sa nogostupom, izgradnju oborinske odvodnje, te izvedbu nove plinske inatalacije sa kučnim priključcima )  obuhvaća i troškove nadzorne službe nad izvođenjem radova, te uslugu koordinatora 2 ZNR.</t>
    </r>
  </si>
  <si>
    <t>Za sportsko igralište u Posavskim Bregima, prikazana utrošena sredstva uključuju troškove nabave i montaže 2 samostojeća koša, 2 rukometna gola, dobavu i postavu zaštitnih mreža iza golova (dim. ca 25 x 4 m x 2 kom). U troškove su osim dobave i montaže navedenih sprava, uključeni i građevinski radovi za montažu istih (iskop i betoniranje temelja). Također, izveden je i akrilni sportski pod na cijeloj površini igrališta, te je oko igrališta uređena zelena površina.</t>
  </si>
  <si>
    <t>Na sportskom igralištu u Breškoj Gredi, unutar prikazanih vrijednosti utrošenih sredstava izveli su se građevinski radovi na ugradnji stupova iza golova, te dobavi i postavi zaštitne mreže na izvedene stupove iza golova. Dimenzija postavljene zaštitne mreže iza golova iznosi ca 25 x 4 m, x 2 kom.</t>
  </si>
  <si>
    <r>
      <t xml:space="preserve">b)  Rekonstrukcija ulice Stjepana Gregorka - </t>
    </r>
    <r>
      <rPr>
        <sz val="10"/>
        <color theme="1"/>
        <rFont val="Arial"/>
        <family val="2"/>
        <charset val="238"/>
      </rPr>
      <t>radovi su započeli također u 2024. godini, dok su svi radovi na rekonstrukciji ulice završetni krajem rujna 2025. godine. Vrijednost izvedenih radova u 2025-oj godini iznosili su 1.377.983,70 €  Navedeni iznos obuhvaća troškove nadzorne službe nad izvođenjem radova, uslugu koordinatora 2 ZNR, te troškove izvođenja građevinskih radova (izgradnju nove ulice sa nogostupom, izgradnju oborinske odvodnje, te izvedbu nove plinske inatalacije sa kučnim priključcima</t>
    </r>
    <r>
      <rPr>
        <b/>
        <sz val="10"/>
        <color theme="1"/>
        <rFont val="Arial"/>
        <family val="2"/>
        <charset val="238"/>
      </rPr>
      <t xml:space="preserve"> )</t>
    </r>
  </si>
  <si>
    <r>
      <rPr>
        <b/>
        <u/>
        <sz val="10"/>
        <color theme="1"/>
        <rFont val="Arial"/>
        <family val="2"/>
        <charset val="238"/>
      </rPr>
      <t>1.</t>
    </r>
    <r>
      <rPr>
        <b/>
        <sz val="10"/>
        <color theme="1"/>
        <rFont val="Arial"/>
        <family val="2"/>
        <charset val="238"/>
      </rPr>
      <t xml:space="preserve">   Rekonstrukcija nogostupa Zaklepica - centar Posavski Bregi </t>
    </r>
    <r>
      <rPr>
        <sz val="10"/>
        <color theme="1"/>
        <rFont val="Arial"/>
        <family val="2"/>
        <charset val="238"/>
      </rPr>
      <t>- planirana sredstva tijekom 2025. godine nisu se realizirala.</t>
    </r>
  </si>
  <si>
    <r>
      <t xml:space="preserve"> </t>
    </r>
    <r>
      <rPr>
        <b/>
        <i/>
        <sz val="10"/>
        <color theme="1"/>
        <rFont val="Arial"/>
        <family val="2"/>
        <charset val="238"/>
      </rPr>
      <t>A.</t>
    </r>
    <r>
      <rPr>
        <i/>
        <sz val="10"/>
        <color theme="1"/>
        <rFont val="Arial"/>
        <family val="2"/>
        <charset val="238"/>
      </rPr>
      <t xml:space="preserve">   nerazvrstane ceste</t>
    </r>
  </si>
  <si>
    <r>
      <rPr>
        <b/>
        <i/>
        <sz val="10"/>
        <color theme="1"/>
        <rFont val="Arial"/>
        <family val="2"/>
        <charset val="238"/>
      </rPr>
      <t xml:space="preserve"> B. </t>
    </r>
    <r>
      <rPr>
        <i/>
        <sz val="10"/>
        <color theme="1"/>
        <rFont val="Arial"/>
        <family val="2"/>
        <charset val="238"/>
      </rPr>
      <t xml:space="preserve">  javne prometne površine na kojima nije dopušten promet motornih vozila</t>
    </r>
  </si>
  <si>
    <r>
      <t xml:space="preserve"> </t>
    </r>
    <r>
      <rPr>
        <b/>
        <i/>
        <sz val="10"/>
        <color theme="1"/>
        <rFont val="Arial"/>
        <family val="2"/>
        <charset val="238"/>
      </rPr>
      <t xml:space="preserve">C. </t>
    </r>
    <r>
      <rPr>
        <i/>
        <sz val="10"/>
        <color theme="1"/>
        <rFont val="Arial"/>
        <family val="2"/>
        <charset val="238"/>
      </rPr>
      <t xml:space="preserve">  javna parkirališta </t>
    </r>
  </si>
  <si>
    <r>
      <rPr>
        <b/>
        <i/>
        <sz val="10"/>
        <color theme="1"/>
        <rFont val="Arial"/>
        <family val="2"/>
        <charset val="238"/>
      </rPr>
      <t xml:space="preserve"> D.</t>
    </r>
    <r>
      <rPr>
        <i/>
        <sz val="10"/>
        <color theme="1"/>
        <rFont val="Arial"/>
        <family val="2"/>
        <charset val="238"/>
      </rPr>
      <t xml:space="preserve">   javne garaže</t>
    </r>
  </si>
  <si>
    <r>
      <t xml:space="preserve"> </t>
    </r>
    <r>
      <rPr>
        <b/>
        <i/>
        <sz val="10"/>
        <color theme="1"/>
        <rFont val="Arial"/>
        <family val="2"/>
        <charset val="238"/>
      </rPr>
      <t>E.</t>
    </r>
    <r>
      <rPr>
        <i/>
        <sz val="10"/>
        <color theme="1"/>
        <rFont val="Arial"/>
        <family val="2"/>
        <charset val="238"/>
      </rPr>
      <t xml:space="preserve">   javne zelene površine</t>
    </r>
  </si>
  <si>
    <r>
      <t xml:space="preserve"> </t>
    </r>
    <r>
      <rPr>
        <b/>
        <i/>
        <sz val="10"/>
        <color theme="1"/>
        <rFont val="Arial"/>
        <family val="2"/>
        <charset val="238"/>
      </rPr>
      <t xml:space="preserve">F.  </t>
    </r>
    <r>
      <rPr>
        <i/>
        <sz val="10"/>
        <color theme="1"/>
        <rFont val="Arial"/>
        <family val="2"/>
        <charset val="238"/>
      </rPr>
      <t xml:space="preserve"> građevine i uređaji javne namjene</t>
    </r>
  </si>
  <si>
    <r>
      <rPr>
        <b/>
        <i/>
        <sz val="10"/>
        <color theme="1"/>
        <rFont val="Arial"/>
        <family val="2"/>
        <charset val="238"/>
      </rPr>
      <t xml:space="preserve"> G. </t>
    </r>
    <r>
      <rPr>
        <i/>
        <sz val="10"/>
        <color theme="1"/>
        <rFont val="Arial"/>
        <family val="2"/>
        <charset val="238"/>
      </rPr>
      <t xml:space="preserve">  javna rasvjeta</t>
    </r>
  </si>
  <si>
    <r>
      <t xml:space="preserve"> </t>
    </r>
    <r>
      <rPr>
        <b/>
        <i/>
        <sz val="10"/>
        <color theme="1"/>
        <rFont val="Arial"/>
        <family val="2"/>
        <charset val="238"/>
      </rPr>
      <t>H.</t>
    </r>
    <r>
      <rPr>
        <i/>
        <sz val="10"/>
        <color theme="1"/>
        <rFont val="Arial"/>
        <family val="2"/>
        <charset val="238"/>
      </rPr>
      <t xml:space="preserve">   groblja i krematoriji na grobljima</t>
    </r>
  </si>
  <si>
    <r>
      <t xml:space="preserve"> </t>
    </r>
    <r>
      <rPr>
        <b/>
        <i/>
        <sz val="10"/>
        <color theme="1"/>
        <rFont val="Arial"/>
        <family val="2"/>
        <charset val="238"/>
      </rPr>
      <t>I.</t>
    </r>
    <r>
      <rPr>
        <i/>
        <sz val="10"/>
        <color theme="1"/>
        <rFont val="Arial"/>
        <family val="2"/>
        <charset val="238"/>
      </rPr>
      <t xml:space="preserve">   građevine namijenjene obavljanju javnog prijevoza</t>
    </r>
  </si>
  <si>
    <r>
      <rPr>
        <b/>
        <u/>
        <sz val="10"/>
        <rFont val="Arial"/>
        <family val="2"/>
        <charset val="238"/>
      </rPr>
      <t xml:space="preserve">1. </t>
    </r>
    <r>
      <rPr>
        <b/>
        <sz val="10"/>
        <rFont val="Arial"/>
        <family val="2"/>
        <charset val="238"/>
      </rPr>
      <t xml:space="preserve">  Uspostava raskrižja Vukovarska - Omladinska ulica s mini kružnim tokom</t>
    </r>
    <r>
      <rPr>
        <sz val="10"/>
        <rFont val="Arial"/>
        <family val="2"/>
        <charset val="238"/>
      </rPr>
      <t xml:space="preserve"> - sredstva u iznosu od 39.322,13 € utrošena su na izgradnju mini kružnog toka na križanju Vukovarske i Omladinske ulice.</t>
    </r>
  </si>
  <si>
    <r>
      <rPr>
        <b/>
        <u/>
        <sz val="10"/>
        <rFont val="Arial"/>
        <family val="2"/>
        <charset val="238"/>
      </rPr>
      <t xml:space="preserve">2. </t>
    </r>
    <r>
      <rPr>
        <b/>
        <sz val="10"/>
        <rFont val="Arial"/>
        <family val="2"/>
        <charset val="238"/>
      </rPr>
      <t xml:space="preserve">  Izgradnja kružnog toka na križanju Savske ulice i ulice Sloboda - </t>
    </r>
    <r>
      <rPr>
        <sz val="10"/>
        <rFont val="Arial"/>
        <family val="2"/>
        <charset val="238"/>
      </rPr>
      <t xml:space="preserve">radove izgradnje kružnog toka na križanju Savske ulice i ulice Sloboda provodila je i financirala  </t>
    </r>
    <r>
      <rPr>
        <i/>
        <sz val="10"/>
        <rFont val="Arial"/>
        <family val="2"/>
        <charset val="238"/>
      </rPr>
      <t>Županijska uprava za ceste</t>
    </r>
    <r>
      <rPr>
        <sz val="10"/>
        <rFont val="Arial"/>
        <family val="2"/>
        <charset val="238"/>
      </rPr>
      <t>, dok je prikazano izvršenje u iznosu od 12.317,50 € financirao Grad proračunskim sredstvima, a u navedenom iznosu izvedeni su radovi javne rasvjete te izmještanja instalacije hidranta, što nije bilo u ugovornom troškovniku investitora ŽUC-a.</t>
    </r>
  </si>
  <si>
    <r>
      <rPr>
        <b/>
        <u/>
        <sz val="10"/>
        <rFont val="Arial"/>
        <family val="2"/>
        <charset val="238"/>
      </rPr>
      <t xml:space="preserve">3. </t>
    </r>
    <r>
      <rPr>
        <b/>
        <sz val="10"/>
        <rFont val="Arial"/>
        <family val="2"/>
        <charset val="238"/>
      </rPr>
      <t xml:space="preserve">  Izgradnja nogostupa Jalševec-Opatinec </t>
    </r>
    <r>
      <rPr>
        <sz val="10"/>
        <rFont val="Arial"/>
        <family val="2"/>
        <charset val="238"/>
      </rPr>
      <t>- nakon završetka radova aglomeracije i sanacije - asfaltiranja ulice od Ivanić-Grada do naselja Opatinec od strane investitora VIOZŽ, Grad Ivanić-Grad je proračunskim sredstvima krenuo u izgradnju nogostup duž navedena dionice, te je nakon postupka javne nabave odabrani izvođač izgradio nogostup duž Jalševečke ulice, ulice Dolanec i Ivanićgradske ulice tj. od Ivanić-Grada do naselja  Opatinec u dužini 2400 m. U prikazanom izvršenju u iznosu od 1.170.592,53 € uključeni su osim troškova izgradnje i troškovi stručnog nadzora nad izvođenjem radova, kao i usluga koordinatora 2 ZNR.. Radovi su započeli u prosincu 2024. godine, te su u potpunosti završeni tijekom 2025. godine, u ugoverenom roku od 10 mjeseci.</t>
    </r>
  </si>
  <si>
    <r>
      <rPr>
        <b/>
        <u/>
        <sz val="10"/>
        <rFont val="Arial"/>
        <family val="2"/>
        <charset val="238"/>
      </rPr>
      <t>1.</t>
    </r>
    <r>
      <rPr>
        <b/>
        <sz val="10"/>
        <rFont val="Arial"/>
        <family val="2"/>
        <charset val="238"/>
      </rPr>
      <t xml:space="preserve">   Uređenje Trga V. Nazora</t>
    </r>
    <r>
      <rPr>
        <sz val="10"/>
        <rFont val="Arial"/>
        <family val="2"/>
        <charset val="238"/>
      </rPr>
      <t xml:space="preserve"> - utrošena sredstva odnose se na izradu idejnog rješenja za uređenje Trga V.Nazora u Ivanić-Gradu</t>
    </r>
  </si>
  <si>
    <r>
      <rPr>
        <b/>
        <u/>
        <sz val="10"/>
        <rFont val="Arial"/>
        <family val="2"/>
        <charset val="238"/>
      </rPr>
      <t>1.</t>
    </r>
    <r>
      <rPr>
        <b/>
        <sz val="10"/>
        <rFont val="Arial"/>
        <family val="2"/>
        <charset val="238"/>
      </rPr>
      <t xml:space="preserve">   Proširenje teniskog centra - projektna dokumentacija </t>
    </r>
    <r>
      <rPr>
        <sz val="10"/>
        <rFont val="Arial"/>
        <family val="2"/>
        <charset val="238"/>
      </rPr>
      <t xml:space="preserve">- prikazana sredstva u iznosu od 12.500,00 </t>
    </r>
    <r>
      <rPr>
        <sz val="10"/>
        <rFont val="Aptos Narrow"/>
        <family val="2"/>
      </rPr>
      <t>€</t>
    </r>
    <r>
      <rPr>
        <sz val="10"/>
        <rFont val="Arial"/>
        <family val="2"/>
        <charset val="238"/>
      </rPr>
      <t xml:space="preserve"> utrošena su na izradu projektne dokumentacije za proširenje teniskog centra u sklopu kruga zelenjak</t>
    </r>
  </si>
  <si>
    <r>
      <rPr>
        <b/>
        <u/>
        <sz val="10"/>
        <rFont val="Arial"/>
        <family val="2"/>
        <charset val="238"/>
      </rPr>
      <t xml:space="preserve">2. </t>
    </r>
    <r>
      <rPr>
        <b/>
        <sz val="10"/>
        <rFont val="Arial"/>
        <family val="2"/>
        <charset val="238"/>
      </rPr>
      <t xml:space="preserve">  Balon dvorana -</t>
    </r>
    <r>
      <rPr>
        <sz val="10"/>
        <rFont val="Arial"/>
        <family val="2"/>
        <charset val="238"/>
      </rPr>
      <t xml:space="preserve"> sredstva u iznosu od 160.542,75 se odnose na nabavu, dopremu i montažu balona za rukometno igralište, te izvedbu plinske instalacije (građevinski, zemljani i instalaterski radovi)</t>
    </r>
    <r>
      <rPr>
        <b/>
        <sz val="10"/>
        <rFont val="Arial"/>
        <family val="2"/>
        <charset val="238"/>
      </rPr>
      <t xml:space="preserve"> </t>
    </r>
    <r>
      <rPr>
        <sz val="10"/>
        <rFont val="Arial"/>
        <family val="2"/>
        <charset val="238"/>
      </rPr>
      <t>za grijanje balona.</t>
    </r>
  </si>
  <si>
    <r>
      <rPr>
        <b/>
        <u/>
        <sz val="10"/>
        <rFont val="Arial"/>
        <family val="2"/>
        <charset val="238"/>
      </rPr>
      <t>3.</t>
    </r>
    <r>
      <rPr>
        <b/>
        <sz val="10"/>
        <rFont val="Arial"/>
        <family val="2"/>
        <charset val="238"/>
      </rPr>
      <t xml:space="preserve">   Uređenje sportskog parka Zelenjak - </t>
    </r>
    <r>
      <rPr>
        <sz val="10"/>
        <rFont val="Arial"/>
        <family val="2"/>
        <charset val="238"/>
      </rPr>
      <t>dobava i ugradnja urbane opreme (klupe od lameliranih greda i betona), roštilj sa slavinom za vodu, stol za šah sa stolicama, koš za smeće,… dobava, nasipavanje i ravnanje zemlje.</t>
    </r>
  </si>
  <si>
    <r>
      <rPr>
        <b/>
        <u/>
        <sz val="10"/>
        <rFont val="Arial"/>
        <family val="2"/>
        <charset val="238"/>
      </rPr>
      <t xml:space="preserve">2. </t>
    </r>
    <r>
      <rPr>
        <b/>
        <sz val="10"/>
        <rFont val="Arial"/>
        <family val="2"/>
        <charset val="238"/>
      </rPr>
      <t xml:space="preserve">  Izgradnja sportskih igral. na podr. Grada Ivanić-Grada - Šumećani - </t>
    </r>
    <r>
      <rPr>
        <sz val="10"/>
        <rFont val="Arial"/>
        <family val="2"/>
        <charset val="238"/>
      </rPr>
      <t xml:space="preserve">sredstva u prikazanom iznosu utrošena su na građevinske radove koje je bilo potrebno izvesti da bi se izgradilo sportsko igralište (izvedba ab potpornog zida, izvedba ab ploče igrališta te završna obrada iste brušenjem površine, izvedba stepenica, prilazne staze, temelja za koš i stupove ograde, dobava i ugradnja konstrukcije koša, dobava i montaža ograde od plastificiranih panela, ...), te troškove nadzorne službe nad izvođenjem radova.   </t>
    </r>
  </si>
  <si>
    <r>
      <rPr>
        <b/>
        <u/>
        <sz val="10"/>
        <rFont val="Arial"/>
        <family val="2"/>
        <charset val="238"/>
      </rPr>
      <t>1.</t>
    </r>
    <r>
      <rPr>
        <b/>
        <sz val="10"/>
        <rFont val="Arial"/>
        <family val="2"/>
        <charset val="238"/>
      </rPr>
      <t xml:space="preserve">   Šetnica IV faza - </t>
    </r>
    <r>
      <rPr>
        <sz val="10"/>
        <rFont val="Arial"/>
        <family val="2"/>
        <charset val="238"/>
      </rPr>
      <t>planirana sredstva tijekom 2025. godine nisu se realizirala.</t>
    </r>
  </si>
  <si>
    <r>
      <rPr>
        <b/>
        <u/>
        <sz val="10"/>
        <rFont val="Arial"/>
        <family val="2"/>
        <charset val="238"/>
      </rPr>
      <t xml:space="preserve">2. </t>
    </r>
    <r>
      <rPr>
        <b/>
        <sz val="10"/>
        <rFont val="Arial"/>
        <family val="2"/>
        <charset val="238"/>
      </rPr>
      <t xml:space="preserve">  Izgradnja staze uz rijeku Lonju - Popov jarak - </t>
    </r>
    <r>
      <rPr>
        <sz val="10"/>
        <rFont val="Arial"/>
        <family val="2"/>
        <charset val="238"/>
      </rPr>
      <t>izvršenje se odnosi na građevinske radove koji obuhvaćaju iskop zemljanog materijala, te izvedbu tamponskog sloja, oplatu, armiranje, te betoniranje pješačke staze uz Popov jarak.</t>
    </r>
    <r>
      <rPr>
        <b/>
        <sz val="10"/>
        <rFont val="Arial"/>
        <family val="2"/>
        <charset val="238"/>
      </rPr>
      <t xml:space="preserve"> </t>
    </r>
    <r>
      <rPr>
        <sz val="10"/>
        <rFont val="Arial"/>
        <family val="2"/>
        <charset val="238"/>
      </rPr>
      <t>Dužina staze iznosi 100 m, širina 3,5 m. Radovi su započeli početkom 2025. godine, a završeni su u ugovorenom roku od 45 dana.</t>
    </r>
  </si>
  <si>
    <r>
      <rPr>
        <b/>
        <u/>
        <sz val="10"/>
        <color theme="1"/>
        <rFont val="Arial"/>
        <family val="2"/>
        <charset val="238"/>
      </rPr>
      <t xml:space="preserve">2. </t>
    </r>
    <r>
      <rPr>
        <b/>
        <sz val="10"/>
        <color theme="1"/>
        <rFont val="Arial"/>
        <family val="2"/>
        <charset val="238"/>
      </rPr>
      <t xml:space="preserve">  Uređenje prometnica u Starom gradu -</t>
    </r>
    <r>
      <rPr>
        <sz val="10"/>
        <color theme="1"/>
        <rFont val="Arial"/>
        <family val="2"/>
        <charset val="238"/>
      </rPr>
      <t xml:space="preserve"> prikazana vrijednost utrošenih sredstava odnosi se na izradu idejnog rješenja za rekonstrukciju kolno pješačkih površina s izgradnjom oborinske odvodnje, rekonstrukcijom javne rasvjete i izgradnje DTK u Starom gradu.</t>
    </r>
  </si>
  <si>
    <t xml:space="preserve">Na temelju članka 71. Zakona o komunalnom gospodarstvu (Narodne novine, broj 68/18, 110/18, 32/20, 145/24) i članka 35. Statuta Grada Ivanić-Grada (Službeni glasnik Grada Ivanić-Grada, broj 01/21, 04/22, 05/25), Gradsko vijeće Grada Ivanić-Grada na svojoj ____. sjednici, održanoj dana _________ 2026. godine, donijelo je sljedeće </t>
  </si>
  <si>
    <t>IZVJEŠĆE O IZVRŠENJU PROGRAMA GRAĐENJA KOMUNALNE INFRASTRUKTURE NA PODRUČJU GRADA IVANIĆ-GRADA ZA 2025. GODINU</t>
  </si>
  <si>
    <t>Programom građenja komunalne infrastrukture na području Grada Ivanić-Grada za 2025. godinu ("Službeni glasnik Grada Ivanić-Grada" br. 10/24, 01/25, 04/25, 07/25), u nastavku teksta Program, utvrđen je opis poslova s procjenom troškova za građenje komunalne infrastrukture na području Grada Ivanić-Grada te iskazom financijskih sredstava potrebnih za ostvarivanje Programa s naznakom izvora financiranja.</t>
  </si>
  <si>
    <t>Programom su utvrđeni objekti komunalne infrastrukture čija se priprema za izgradnju i izgradnja planirala tijekom 2025. godine.</t>
  </si>
  <si>
    <t>Zakonom o komunalnom gospodarstvu (čl. 68. stavak 2.), propisano je da se Programom građenja određuju:</t>
  </si>
  <si>
    <t>U nastavku se daje tabelarni prikaz gradnje i rekonstrukcije objekata komunalne infrastrukture za 2025. godinu s planiranim i izvršenim iznosima kako slijedi:</t>
  </si>
  <si>
    <t>Za investicije gradnje objekata komunalne infrastrukture planiran je / izvršen iznos po stavkama:</t>
  </si>
  <si>
    <t>Ukupno planirani iznos za realizaciju Programa građenja komunalne infrastrukture na području Grada Ivanić-Grada za 2025. godinu iznosi 5.718.500,00 EURA, a sredstva utrošena za izvršenje Programa iznose 4.734.791,01 EURA, što je 83 % planiranih sredstava.</t>
  </si>
  <si>
    <t xml:space="preserve">KLASA:                                                                                               Predsjednik Gradskog vijeća: </t>
  </si>
  <si>
    <t>URBROJ:</t>
  </si>
  <si>
    <t>Programom građenja komunalne infrastrukture na području Grada Ivanić-Grada za 2025. godinu nisu predviđene građevine komunalne infrastrukture koje će se uklanjati.</t>
  </si>
  <si>
    <r>
      <rPr>
        <b/>
        <u/>
        <sz val="10"/>
        <rFont val="Arial"/>
        <family val="2"/>
        <charset val="238"/>
      </rPr>
      <t>1.</t>
    </r>
    <r>
      <rPr>
        <b/>
        <sz val="10"/>
        <rFont val="Arial"/>
        <family val="2"/>
        <charset val="238"/>
      </rPr>
      <t xml:space="preserve">   Izgradnja parkirališta u Ivanić-Gradu </t>
    </r>
    <r>
      <rPr>
        <sz val="10"/>
        <rFont val="Arial"/>
        <family val="2"/>
        <charset val="238"/>
      </rPr>
      <t>- prikazana vrijednost utrošenih sredstava  odnosi se na rekonstrukciju dotrajalog parkirališta, pristupnih cesta i nogostupa između 3 stambene zgrade u Omladinskoj ulici (zgrada 3 kvočke i 2 zgrade preko puta Zelenjaka). Radovi su obuhvačali rušenje starog asfaltnog sloja sa pripadajučom podlogom, te izvedba novog tamponskog sloja, novih slojeva asfalta za pristupne ceste, parkirališta i nogostupe, ugradbu betonskih rubnjaka, izvedba dijela nove oborinske kanalizacije, ispiranje postojeće oborinske kanalizacije - odvodnje, nova rasvjeta, iscrtavanje horiz. signalizacije. Radovi su započeli krajem veljače 2025. godine i završeni su u ugovornom roku od 60 dana.</t>
    </r>
  </si>
  <si>
    <r>
      <rPr>
        <b/>
        <u/>
        <sz val="10"/>
        <rFont val="Arial"/>
        <family val="2"/>
        <charset val="238"/>
      </rPr>
      <t>1.</t>
    </r>
    <r>
      <rPr>
        <b/>
        <sz val="10"/>
        <rFont val="Arial"/>
        <family val="2"/>
        <charset val="238"/>
      </rPr>
      <t xml:space="preserve">   Izgradnja komunalne infrastrukture u UPU-6</t>
    </r>
    <r>
      <rPr>
        <sz val="10"/>
        <rFont val="Arial"/>
        <family val="2"/>
        <charset val="238"/>
      </rPr>
      <t xml:space="preserve"> - izvršenje se odnosi na troškove postupka javne nabave, trošak objave u Narodnim novinama.</t>
    </r>
  </si>
  <si>
    <r>
      <rPr>
        <b/>
        <u/>
        <sz val="10"/>
        <rFont val="Arial"/>
        <family val="2"/>
        <charset val="238"/>
      </rPr>
      <t>1.</t>
    </r>
    <r>
      <rPr>
        <b/>
        <sz val="10"/>
        <rFont val="Arial"/>
        <family val="2"/>
        <charset val="238"/>
      </rPr>
      <t xml:space="preserve">   Izgradnja sportskih igrališta na području Grada Ivanić-Grada - Posavski Bregi i Breška Greda</t>
    </r>
  </si>
  <si>
    <t>Programom građenja komunalne infrastrukture na području Grada Ivanić-Grada za 2025. godinu nisu predviđene građevine komunalne infrastrukture koje će se graditi izvan građevinskog područja.</t>
  </si>
  <si>
    <t>Ovo Izvješće sastavni je dio Godišnjeg izvještaja o izvršenju Proračuna Grada Ivanić-Grada za 2025. godinu, a objavit će se u Službenom glasniku Grada Ivanić-Grada.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</si>
</sst>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20" x14ac:knownFonts="1">
    <font>
      <sz val="11"/>
      <color theme="1"/>
      <name val="Calibri"/>
      <family val="2"/>
      <charset val="238"/>
      <scheme val="minor"/>
    </font>
    <font>
      <sz val="10"/>
      <color theme="1"/>
      <name val="Arial"/>
      <family val="2"/>
      <charset val="238"/>
    </font>
    <font>
      <b/>
      <sz val="10"/>
      <name val="Arial"/>
      <family val="2"/>
      <charset val="238"/>
    </font>
    <font>
      <b/>
      <sz val="10"/>
      <color theme="1"/>
      <name val="Arial"/>
      <family val="2"/>
      <charset val="238"/>
    </font>
    <font>
      <sz val="10"/>
      <name val="Arial"/>
      <family val="2"/>
      <charset val="238"/>
    </font>
    <font>
      <b/>
      <sz val="12"/>
      <color theme="1"/>
      <name val="Arial"/>
      <family val="2"/>
      <charset val="238"/>
    </font>
    <font>
      <i/>
      <sz val="10"/>
      <color theme="1"/>
      <name val="Arial"/>
      <family val="2"/>
      <charset val="238"/>
    </font>
    <font>
      <i/>
      <sz val="10"/>
      <name val="Arial"/>
      <family val="2"/>
      <charset val="238"/>
    </font>
    <font>
      <sz val="11"/>
      <color theme="1"/>
      <name val="Calibri"/>
      <family val="2"/>
      <charset val="238"/>
      <scheme val="minor"/>
    </font>
    <font>
      <i/>
      <sz val="11"/>
      <color theme="1"/>
      <name val="Calibri"/>
      <family val="2"/>
      <charset val="238"/>
      <scheme val="minor"/>
    </font>
    <font>
      <b/>
      <i/>
      <sz val="10"/>
      <color theme="1"/>
      <name val="Arial"/>
      <family val="2"/>
      <charset val="238"/>
    </font>
    <font>
      <sz val="8"/>
      <name val="Calibri"/>
      <family val="2"/>
      <charset val="238"/>
      <scheme val="minor"/>
    </font>
    <font>
      <b/>
      <sz val="11"/>
      <name val="Arial"/>
      <family val="2"/>
      <charset val="238"/>
    </font>
    <font>
      <i/>
      <sz val="11"/>
      <name val="Calibri"/>
      <family val="2"/>
      <charset val="238"/>
      <scheme val="minor"/>
    </font>
    <font>
      <sz val="11"/>
      <name val="Calibri"/>
      <family val="2"/>
      <charset val="238"/>
      <scheme val="minor"/>
    </font>
    <font>
      <b/>
      <i/>
      <sz val="10"/>
      <name val="Arial"/>
      <family val="2"/>
      <charset val="238"/>
    </font>
    <font>
      <sz val="9"/>
      <color theme="1"/>
      <name val="Arial"/>
      <family val="2"/>
      <charset val="238"/>
    </font>
    <font>
      <b/>
      <u/>
      <sz val="10"/>
      <color theme="1"/>
      <name val="Arial"/>
      <family val="2"/>
      <charset val="238"/>
    </font>
    <font>
      <b/>
      <u/>
      <sz val="10"/>
      <name val="Arial"/>
      <family val="2"/>
      <charset val="238"/>
    </font>
    <font>
      <sz val="10"/>
      <name val="Aptos Narrow"/>
      <family val="2"/>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auto="1"/>
      </right>
      <top/>
      <bottom/>
      <diagonal/>
    </border>
    <border>
      <left/>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8" fillId="0" borderId="0" applyFont="0" applyFill="0" applyBorder="0" applyAlignment="0" applyProtection="0"/>
  </cellStyleXfs>
  <cellXfs count="149">
    <xf numFmtId="0" fontId="0" fillId="0" borderId="0" xfId="0"/>
    <xf numFmtId="0" fontId="1" fillId="0" borderId="0" xfId="0" applyFont="1" applyAlignment="1">
      <alignment horizontal="center"/>
    </xf>
    <xf numFmtId="0" fontId="1" fillId="0" borderId="1" xfId="0" applyFont="1" applyBorder="1" applyAlignment="1">
      <alignment horizontal="center" vertical="center"/>
    </xf>
    <xf numFmtId="0" fontId="1" fillId="2" borderId="0" xfId="0" applyFont="1" applyFill="1" applyAlignment="1">
      <alignment horizontal="left" vertical="center"/>
    </xf>
    <xf numFmtId="4" fontId="0" fillId="0" borderId="0" xfId="0" applyNumberFormat="1"/>
    <xf numFmtId="0" fontId="3" fillId="0" borderId="0" xfId="0" applyFont="1" applyAlignment="1">
      <alignment horizontal="left" vertical="center" wrapText="1"/>
    </xf>
    <xf numFmtId="0" fontId="6" fillId="2" borderId="1" xfId="0" applyFont="1" applyFill="1" applyBorder="1" applyAlignment="1">
      <alignment horizontal="left" vertical="center"/>
    </xf>
    <xf numFmtId="4" fontId="7" fillId="2" borderId="1" xfId="0" applyNumberFormat="1" applyFont="1" applyFill="1" applyBorder="1" applyAlignment="1">
      <alignment horizontal="right" vertical="center"/>
    </xf>
    <xf numFmtId="0" fontId="1" fillId="0" borderId="0" xfId="0" applyFont="1" applyAlignment="1">
      <alignment horizontal="left" vertical="top" wrapText="1"/>
    </xf>
    <xf numFmtId="0" fontId="3" fillId="2" borderId="0" xfId="0" applyFont="1" applyFill="1" applyAlignment="1">
      <alignment horizontal="left" vertical="center"/>
    </xf>
    <xf numFmtId="0" fontId="6" fillId="0" borderId="8" xfId="0" applyFont="1" applyBorder="1" applyAlignment="1">
      <alignment horizontal="center" vertical="center" wrapText="1"/>
    </xf>
    <xf numFmtId="0" fontId="0" fillId="0" borderId="6" xfId="0" applyBorder="1" applyAlignment="1">
      <alignment horizontal="center"/>
    </xf>
    <xf numFmtId="0" fontId="0" fillId="0" borderId="9" xfId="0" applyBorder="1" applyAlignment="1">
      <alignment horizontal="center"/>
    </xf>
    <xf numFmtId="4" fontId="1" fillId="2" borderId="1" xfId="0" applyNumberFormat="1" applyFont="1" applyFill="1" applyBorder="1" applyAlignment="1">
      <alignment vertical="center"/>
    </xf>
    <xf numFmtId="0" fontId="3" fillId="0" borderId="0" xfId="0" applyFont="1" applyAlignment="1">
      <alignment horizontal="center" vertical="top"/>
    </xf>
    <xf numFmtId="0" fontId="3" fillId="0" borderId="0" xfId="0" applyFont="1" applyAlignment="1">
      <alignment horizontal="left" vertical="top" wrapText="1"/>
    </xf>
    <xf numFmtId="4" fontId="2" fillId="0" borderId="0" xfId="0" applyNumberFormat="1" applyFont="1" applyAlignment="1">
      <alignment horizontal="center" vertical="center"/>
    </xf>
    <xf numFmtId="0" fontId="0" fillId="0" borderId="0" xfId="0" applyAlignment="1">
      <alignment horizontal="center"/>
    </xf>
    <xf numFmtId="0" fontId="6" fillId="0" borderId="0" xfId="0" applyFont="1" applyAlignment="1">
      <alignment horizontal="center" vertical="center" wrapText="1"/>
    </xf>
    <xf numFmtId="0" fontId="6" fillId="2" borderId="0" xfId="0" applyFont="1" applyFill="1" applyAlignment="1">
      <alignment horizontal="left" vertical="center"/>
    </xf>
    <xf numFmtId="4" fontId="7" fillId="2" borderId="0" xfId="0" applyNumberFormat="1" applyFont="1" applyFill="1" applyAlignment="1">
      <alignment horizontal="right" vertical="center"/>
    </xf>
    <xf numFmtId="4" fontId="1" fillId="0" borderId="0" xfId="0" applyNumberFormat="1" applyFont="1" applyAlignment="1">
      <alignment horizontal="left" vertical="top" wrapText="1"/>
    </xf>
    <xf numFmtId="4" fontId="3" fillId="2" borderId="0" xfId="0" applyNumberFormat="1" applyFont="1" applyFill="1" applyAlignment="1">
      <alignment horizontal="left" vertical="center"/>
    </xf>
    <xf numFmtId="4" fontId="1" fillId="2" borderId="0" xfId="0" applyNumberFormat="1" applyFont="1" applyFill="1" applyAlignment="1">
      <alignment horizontal="left" vertical="center"/>
    </xf>
    <xf numFmtId="4" fontId="3" fillId="0" borderId="0" xfId="0" applyNumberFormat="1" applyFont="1" applyAlignment="1">
      <alignment horizontal="left" vertical="center" wrapText="1"/>
    </xf>
    <xf numFmtId="0" fontId="3" fillId="0" borderId="0" xfId="0" applyFont="1" applyAlignment="1">
      <alignment horizontal="justify" vertical="top" wrapText="1"/>
    </xf>
    <xf numFmtId="0" fontId="1" fillId="0" borderId="0" xfId="0" applyFont="1" applyAlignment="1">
      <alignment horizontal="justify" vertical="top" wrapText="1"/>
    </xf>
    <xf numFmtId="0" fontId="3" fillId="0" borderId="6" xfId="0" applyFont="1" applyBorder="1" applyAlignment="1">
      <alignment horizontal="center"/>
    </xf>
    <xf numFmtId="0" fontId="3" fillId="0" borderId="8" xfId="0" applyFont="1" applyBorder="1" applyAlignment="1">
      <alignment horizontal="center"/>
    </xf>
    <xf numFmtId="4" fontId="4" fillId="2" borderId="1" xfId="0" applyNumberFormat="1" applyFont="1" applyFill="1" applyBorder="1" applyAlignment="1">
      <alignment horizontal="right" vertical="center"/>
    </xf>
    <xf numFmtId="0" fontId="6" fillId="2" borderId="2" xfId="0" applyFont="1" applyFill="1" applyBorder="1" applyAlignment="1">
      <alignment vertical="center"/>
    </xf>
    <xf numFmtId="0" fontId="1" fillId="0" borderId="1" xfId="0" applyFont="1" applyBorder="1" applyAlignment="1">
      <alignment horizontal="left" vertical="top" wrapText="1"/>
    </xf>
    <xf numFmtId="4" fontId="3" fillId="0" borderId="1" xfId="0" applyNumberFormat="1" applyFont="1" applyBorder="1" applyAlignment="1">
      <alignment vertical="top" wrapText="1"/>
    </xf>
    <xf numFmtId="0" fontId="9" fillId="0" borderId="0" xfId="0" applyFont="1" applyAlignment="1">
      <alignment horizontal="left"/>
    </xf>
    <xf numFmtId="0" fontId="1" fillId="0" borderId="0" xfId="0" applyFont="1" applyAlignment="1">
      <alignment horizontal="center" wrapText="1"/>
    </xf>
    <xf numFmtId="0" fontId="3" fillId="3" borderId="1" xfId="0" applyFont="1" applyFill="1" applyBorder="1" applyAlignment="1">
      <alignment horizontal="center"/>
    </xf>
    <xf numFmtId="4" fontId="2" fillId="3" borderId="1" xfId="0" applyNumberFormat="1" applyFont="1" applyFill="1" applyBorder="1" applyAlignment="1">
      <alignment horizontal="right" vertical="center"/>
    </xf>
    <xf numFmtId="4" fontId="2" fillId="4" borderId="1" xfId="0" applyNumberFormat="1" applyFont="1" applyFill="1" applyBorder="1" applyAlignment="1">
      <alignment horizontal="right" vertical="center"/>
    </xf>
    <xf numFmtId="0" fontId="3" fillId="3" borderId="1" xfId="0" applyFont="1" applyFill="1" applyBorder="1" applyAlignment="1">
      <alignment horizontal="right" vertical="center"/>
    </xf>
    <xf numFmtId="4" fontId="3" fillId="3" borderId="3" xfId="0" applyNumberFormat="1" applyFont="1" applyFill="1" applyBorder="1" applyAlignment="1">
      <alignment horizontal="right" vertical="center"/>
    </xf>
    <xf numFmtId="4" fontId="2" fillId="5" borderId="0" xfId="0" applyNumberFormat="1" applyFont="1" applyFill="1" applyAlignment="1">
      <alignment horizontal="center" vertical="center"/>
    </xf>
    <xf numFmtId="4" fontId="2" fillId="5" borderId="1" xfId="0" applyNumberFormat="1" applyFont="1" applyFill="1" applyBorder="1" applyAlignment="1">
      <alignment horizontal="center" vertical="center"/>
    </xf>
    <xf numFmtId="4" fontId="1" fillId="5" borderId="1" xfId="0" applyNumberFormat="1" applyFont="1" applyFill="1" applyBorder="1" applyAlignment="1">
      <alignment horizontal="right" vertical="center"/>
    </xf>
    <xf numFmtId="4" fontId="3" fillId="5" borderId="1" xfId="0" applyNumberFormat="1" applyFont="1" applyFill="1" applyBorder="1" applyAlignment="1">
      <alignment horizontal="right" vertical="center"/>
    </xf>
    <xf numFmtId="49" fontId="2" fillId="6" borderId="2" xfId="0" applyNumberFormat="1" applyFont="1" applyFill="1" applyBorder="1" applyAlignment="1">
      <alignment horizontal="center" vertical="top" wrapText="1"/>
    </xf>
    <xf numFmtId="0" fontId="1" fillId="0" borderId="9" xfId="0" applyFont="1" applyBorder="1" applyAlignment="1">
      <alignment horizontal="center" vertical="center"/>
    </xf>
    <xf numFmtId="0" fontId="6" fillId="2" borderId="3" xfId="0" applyFont="1" applyFill="1" applyBorder="1" applyAlignment="1">
      <alignment horizontal="left" vertical="center"/>
    </xf>
    <xf numFmtId="4" fontId="7" fillId="0" borderId="1" xfId="0" applyNumberFormat="1" applyFont="1" applyBorder="1" applyAlignment="1">
      <alignment horizontal="right" vertical="center"/>
    </xf>
    <xf numFmtId="0" fontId="6" fillId="0" borderId="3" xfId="0" applyFont="1" applyBorder="1" applyAlignment="1">
      <alignment horizontal="left" vertical="center"/>
    </xf>
    <xf numFmtId="0" fontId="6" fillId="2" borderId="9" xfId="0" applyFont="1" applyFill="1" applyBorder="1" applyAlignment="1">
      <alignment vertical="center"/>
    </xf>
    <xf numFmtId="4" fontId="7" fillId="2" borderId="9" xfId="0" applyNumberFormat="1" applyFont="1" applyFill="1" applyBorder="1" applyAlignment="1">
      <alignment vertical="center"/>
    </xf>
    <xf numFmtId="0" fontId="6" fillId="2" borderId="1" xfId="0" applyFont="1" applyFill="1" applyBorder="1" applyAlignment="1">
      <alignment vertical="center"/>
    </xf>
    <xf numFmtId="4" fontId="7" fillId="2" borderId="1" xfId="0" applyNumberFormat="1" applyFont="1" applyFill="1" applyBorder="1" applyAlignment="1">
      <alignment vertical="center"/>
    </xf>
    <xf numFmtId="0" fontId="6" fillId="0" borderId="1" xfId="0" applyFont="1" applyBorder="1" applyAlignment="1">
      <alignment horizontal="left" vertical="center"/>
    </xf>
    <xf numFmtId="4" fontId="4" fillId="0" borderId="1" xfId="0" applyNumberFormat="1" applyFont="1" applyBorder="1" applyAlignment="1">
      <alignment horizontal="right" vertical="center"/>
    </xf>
    <xf numFmtId="0" fontId="1" fillId="0" borderId="4" xfId="0" applyFont="1" applyBorder="1"/>
    <xf numFmtId="0" fontId="6" fillId="0" borderId="5" xfId="0" applyFont="1" applyBorder="1" applyAlignment="1">
      <alignment vertical="center" wrapText="1"/>
    </xf>
    <xf numFmtId="0" fontId="6" fillId="0" borderId="4" xfId="0" applyFont="1" applyBorder="1" applyAlignment="1">
      <alignment vertical="center" wrapText="1"/>
    </xf>
    <xf numFmtId="0" fontId="6" fillId="0" borderId="0" xfId="0" applyFont="1" applyAlignment="1">
      <alignment vertical="center" wrapText="1"/>
    </xf>
    <xf numFmtId="0" fontId="0" fillId="0" borderId="5" xfId="0" applyBorder="1"/>
    <xf numFmtId="0" fontId="1" fillId="0" borderId="0" xfId="0" applyFont="1" applyAlignment="1">
      <alignment vertical="top" wrapText="1"/>
    </xf>
    <xf numFmtId="0" fontId="3" fillId="0" borderId="5" xfId="0" applyFont="1" applyBorder="1" applyAlignment="1">
      <alignment vertical="center"/>
    </xf>
    <xf numFmtId="0" fontId="4" fillId="0" borderId="0" xfId="0" applyFont="1" applyAlignment="1">
      <alignment horizontal="center"/>
    </xf>
    <xf numFmtId="0" fontId="13" fillId="0" borderId="0" xfId="0" applyFont="1" applyAlignment="1">
      <alignment horizontal="left"/>
    </xf>
    <xf numFmtId="0" fontId="14" fillId="0" borderId="0" xfId="0" applyFont="1" applyAlignment="1">
      <alignment vertical="top" wrapText="1"/>
    </xf>
    <xf numFmtId="0" fontId="2" fillId="2" borderId="0" xfId="0" applyFont="1" applyFill="1" applyAlignment="1">
      <alignment horizontal="left" vertical="center"/>
    </xf>
    <xf numFmtId="0" fontId="2" fillId="5" borderId="2" xfId="0" applyFont="1" applyFill="1" applyBorder="1" applyAlignment="1">
      <alignment vertical="center"/>
    </xf>
    <xf numFmtId="0" fontId="7" fillId="8" borderId="1" xfId="0" applyFont="1" applyFill="1" applyBorder="1" applyAlignment="1">
      <alignment horizontal="center" vertical="center" wrapText="1"/>
    </xf>
    <xf numFmtId="4" fontId="6" fillId="8" borderId="1" xfId="0" applyNumberFormat="1" applyFont="1" applyFill="1" applyBorder="1" applyAlignment="1">
      <alignment horizontal="right" vertical="center"/>
    </xf>
    <xf numFmtId="0" fontId="3" fillId="0" borderId="0" xfId="0" applyFont="1" applyAlignment="1">
      <alignment horizontal="center" vertical="center"/>
    </xf>
    <xf numFmtId="0" fontId="15" fillId="0" borderId="6" xfId="0" applyFont="1" applyBorder="1" applyAlignment="1">
      <alignment horizontal="center" vertical="center"/>
    </xf>
    <xf numFmtId="4" fontId="1" fillId="0" borderId="1" xfId="0" applyNumberFormat="1" applyFont="1" applyBorder="1" applyAlignment="1">
      <alignment horizontal="right" vertical="center"/>
    </xf>
    <xf numFmtId="0" fontId="9" fillId="0" borderId="0" xfId="0" applyFont="1"/>
    <xf numFmtId="0" fontId="7" fillId="8" borderId="1" xfId="0" applyFont="1" applyFill="1" applyBorder="1" applyAlignment="1">
      <alignment horizontal="center" vertical="center"/>
    </xf>
    <xf numFmtId="4" fontId="1" fillId="2" borderId="1" xfId="0" applyNumberFormat="1" applyFont="1" applyFill="1" applyBorder="1" applyAlignment="1">
      <alignment horizontal="right" vertical="center"/>
    </xf>
    <xf numFmtId="0" fontId="3" fillId="0" borderId="0" xfId="0" applyFont="1" applyAlignment="1">
      <alignment vertical="center"/>
    </xf>
    <xf numFmtId="0" fontId="6" fillId="0" borderId="0" xfId="0" applyFont="1" applyAlignment="1">
      <alignment horizontal="left"/>
    </xf>
    <xf numFmtId="0" fontId="14" fillId="0" borderId="0" xfId="0" applyFont="1" applyAlignment="1">
      <alignment horizontal="justify" vertical="top" wrapText="1"/>
    </xf>
    <xf numFmtId="0" fontId="7" fillId="0" borderId="0" xfId="0" applyFont="1" applyAlignment="1">
      <alignment horizontal="left"/>
    </xf>
    <xf numFmtId="0" fontId="4" fillId="0" borderId="0" xfId="0" applyFont="1"/>
    <xf numFmtId="0" fontId="2" fillId="0" borderId="0" xfId="0" applyFont="1" applyAlignment="1">
      <alignment horizontal="justify" vertical="center"/>
    </xf>
    <xf numFmtId="0" fontId="2" fillId="0" borderId="0" xfId="0" applyFont="1" applyAlignment="1">
      <alignment horizontal="center" vertical="top"/>
    </xf>
    <xf numFmtId="0" fontId="1" fillId="0" borderId="0" xfId="0" applyFont="1"/>
    <xf numFmtId="0" fontId="1" fillId="0" borderId="0" xfId="0" applyFont="1" applyAlignment="1">
      <alignment horizontal="justify" vertical="top" wrapText="1"/>
    </xf>
    <xf numFmtId="0" fontId="4" fillId="0" borderId="0" xfId="0" applyFont="1" applyAlignment="1">
      <alignment horizontal="justify" vertical="top" wrapText="1"/>
    </xf>
    <xf numFmtId="0" fontId="3" fillId="0" borderId="0" xfId="0" applyFont="1" applyAlignment="1">
      <alignment horizontal="justify" vertical="top" wrapText="1"/>
    </xf>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2" borderId="8" xfId="0" applyFont="1" applyFill="1" applyBorder="1" applyAlignment="1">
      <alignment horizontal="left" vertical="center"/>
    </xf>
    <xf numFmtId="0" fontId="6" fillId="2" borderId="9" xfId="0" applyFont="1" applyFill="1" applyBorder="1" applyAlignment="1">
      <alignment horizontal="left" vertical="center"/>
    </xf>
    <xf numFmtId="0" fontId="1" fillId="0" borderId="1" xfId="0" applyFont="1" applyBorder="1" applyAlignment="1">
      <alignment horizontal="justify" vertical="top" wrapText="1"/>
    </xf>
    <xf numFmtId="4" fontId="7" fillId="0" borderId="8" xfId="0" applyNumberFormat="1" applyFont="1" applyBorder="1" applyAlignment="1">
      <alignment horizontal="right" vertical="center"/>
    </xf>
    <xf numFmtId="4" fontId="7" fillId="0" borderId="9" xfId="0" applyNumberFormat="1" applyFont="1" applyBorder="1" applyAlignment="1">
      <alignment horizontal="right" vertical="center"/>
    </xf>
    <xf numFmtId="4" fontId="7" fillId="2" borderId="8" xfId="0" applyNumberFormat="1" applyFont="1" applyFill="1" applyBorder="1" applyAlignment="1">
      <alignment horizontal="right" vertical="center"/>
    </xf>
    <xf numFmtId="4" fontId="7" fillId="2" borderId="9" xfId="0" applyNumberFormat="1" applyFont="1" applyFill="1" applyBorder="1" applyAlignment="1">
      <alignment horizontal="right" vertical="center"/>
    </xf>
    <xf numFmtId="0" fontId="6" fillId="0" borderId="6" xfId="0" applyFont="1" applyBorder="1" applyAlignment="1">
      <alignment horizontal="center" vertical="center" wrapText="1"/>
    </xf>
    <xf numFmtId="0" fontId="3" fillId="5" borderId="0" xfId="0" applyFont="1" applyFill="1" applyAlignment="1">
      <alignment horizontal="left" vertical="top"/>
    </xf>
    <xf numFmtId="0" fontId="3" fillId="5" borderId="0" xfId="0" applyFont="1" applyFill="1" applyAlignment="1">
      <alignment horizontal="left" vertical="center"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0" fillId="0" borderId="6" xfId="0" applyBorder="1" applyAlignment="1">
      <alignment horizontal="center"/>
    </xf>
    <xf numFmtId="0" fontId="0" fillId="0" borderId="9" xfId="0" applyBorder="1" applyAlignment="1">
      <alignment horizontal="center"/>
    </xf>
    <xf numFmtId="49" fontId="2" fillId="6" borderId="7" xfId="0" applyNumberFormat="1" applyFont="1" applyFill="1" applyBorder="1" applyAlignment="1">
      <alignment horizontal="center" vertical="top" wrapText="1"/>
    </xf>
    <xf numFmtId="0" fontId="6" fillId="0" borderId="0" xfId="0" applyFont="1" applyAlignment="1">
      <alignment horizontal="left"/>
    </xf>
    <xf numFmtId="0" fontId="5" fillId="7" borderId="0" xfId="0" applyFont="1" applyFill="1" applyAlignment="1">
      <alignment horizontal="center" vertical="center"/>
    </xf>
    <xf numFmtId="0" fontId="2" fillId="2" borderId="0" xfId="0" applyFont="1" applyFill="1" applyAlignment="1">
      <alignment horizontal="left" vertical="center" wrapText="1"/>
    </xf>
    <xf numFmtId="0" fontId="3" fillId="5" borderId="7" xfId="0" applyFont="1" applyFill="1" applyBorder="1" applyAlignment="1">
      <alignment horizontal="left" vertical="center" indent="1"/>
    </xf>
    <xf numFmtId="0" fontId="3" fillId="5" borderId="3" xfId="0" applyFont="1" applyFill="1" applyBorder="1" applyAlignment="1">
      <alignment horizontal="left" vertical="center" indent="1"/>
    </xf>
    <xf numFmtId="0" fontId="6" fillId="8" borderId="7" xfId="0" applyFont="1" applyFill="1" applyBorder="1" applyAlignment="1">
      <alignment horizontal="left" vertical="center" wrapText="1"/>
    </xf>
    <xf numFmtId="0" fontId="6" fillId="8" borderId="3" xfId="0" applyFont="1" applyFill="1" applyBorder="1" applyAlignment="1">
      <alignment horizontal="lef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3" fillId="5" borderId="0" xfId="0" applyFont="1" applyFill="1" applyAlignment="1">
      <alignment horizontal="left" vertical="top" wrapText="1"/>
    </xf>
    <xf numFmtId="0" fontId="3" fillId="5" borderId="2" xfId="0" applyFont="1" applyFill="1" applyBorder="1" applyAlignment="1">
      <alignment horizontal="right" vertical="center"/>
    </xf>
    <xf numFmtId="0" fontId="3" fillId="5" borderId="7" xfId="0" applyFont="1" applyFill="1" applyBorder="1" applyAlignment="1">
      <alignment horizontal="right" vertical="center"/>
    </xf>
    <xf numFmtId="0" fontId="3" fillId="5" borderId="3" xfId="0" applyFont="1" applyFill="1" applyBorder="1" applyAlignment="1">
      <alignment horizontal="righ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6" fillId="2" borderId="2" xfId="0" applyFont="1" applyFill="1" applyBorder="1" applyAlignment="1">
      <alignment horizontal="left" vertical="center"/>
    </xf>
    <xf numFmtId="0" fontId="16" fillId="2" borderId="3" xfId="0" applyFont="1" applyFill="1" applyBorder="1" applyAlignment="1">
      <alignment horizontal="left" vertical="center"/>
    </xf>
    <xf numFmtId="0" fontId="4" fillId="0" borderId="0" xfId="0" applyFont="1" applyAlignment="1">
      <alignment horizontal="left" vertical="top" wrapText="1"/>
    </xf>
    <xf numFmtId="0" fontId="12" fillId="0" borderId="0" xfId="0" applyFont="1" applyAlignment="1">
      <alignment horizontal="center" vertical="center" wrapText="1"/>
    </xf>
    <xf numFmtId="0" fontId="1" fillId="0" borderId="0" xfId="0" applyFont="1" applyAlignment="1">
      <alignment horizontal="center"/>
    </xf>
    <xf numFmtId="49" fontId="4" fillId="0" borderId="0" xfId="0" applyNumberFormat="1" applyFont="1" applyAlignment="1">
      <alignment horizontal="justify" vertical="top" wrapText="1"/>
    </xf>
    <xf numFmtId="0" fontId="10" fillId="0" borderId="0" xfId="0" applyFont="1" applyAlignment="1">
      <alignment horizontal="left" vertical="center" wrapText="1"/>
    </xf>
    <xf numFmtId="0" fontId="6" fillId="0" borderId="0" xfId="0" applyFont="1" applyAlignment="1">
      <alignment horizontal="left" vertical="top" wrapText="1"/>
    </xf>
    <xf numFmtId="164" fontId="1" fillId="0" borderId="0" xfId="1" applyFont="1" applyAlignment="1">
      <alignment horizontal="center" vertical="top" wrapText="1"/>
    </xf>
    <xf numFmtId="0" fontId="2" fillId="0" borderId="0" xfId="0" applyFont="1" applyAlignment="1">
      <alignment horizontal="left" vertical="center" wrapText="1"/>
    </xf>
    <xf numFmtId="0" fontId="3" fillId="5" borderId="2"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3" xfId="0" applyFont="1" applyFill="1" applyBorder="1" applyAlignment="1">
      <alignment horizontal="center" vertical="center"/>
    </xf>
    <xf numFmtId="0" fontId="0" fillId="0" borderId="0" xfId="0" applyAlignment="1">
      <alignment horizontal="right"/>
    </xf>
    <xf numFmtId="0" fontId="1" fillId="0" borderId="0" xfId="0" applyFont="1" applyAlignment="1">
      <alignment horizontal="center"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4" fontId="4" fillId="0" borderId="8" xfId="0" applyNumberFormat="1" applyFont="1" applyBorder="1" applyAlignment="1">
      <alignment horizontal="right" vertical="center"/>
    </xf>
    <xf numFmtId="4" fontId="4" fillId="0" borderId="9" xfId="0" applyNumberFormat="1" applyFont="1" applyBorder="1" applyAlignment="1">
      <alignment horizontal="right" vertical="center"/>
    </xf>
    <xf numFmtId="0" fontId="2" fillId="0" borderId="0" xfId="0" applyFont="1" applyAlignment="1">
      <alignment horizontal="justify" vertical="top" wrapText="1"/>
    </xf>
    <xf numFmtId="0" fontId="3" fillId="5" borderId="0" xfId="0" applyFont="1" applyFill="1" applyAlignment="1">
      <alignment horizontal="left"/>
    </xf>
    <xf numFmtId="0" fontId="2" fillId="0" borderId="0" xfId="0" applyFont="1" applyAlignment="1">
      <alignment horizontal="justify" vertical="top"/>
    </xf>
    <xf numFmtId="0" fontId="2" fillId="0" borderId="0" xfId="0" applyFont="1" applyAlignment="1">
      <alignment horizontal="left" vertical="top"/>
    </xf>
    <xf numFmtId="0" fontId="3" fillId="0" borderId="0" xfId="0" applyFont="1" applyAlignment="1">
      <alignment horizontal="justify" vertical="top"/>
    </xf>
    <xf numFmtId="0" fontId="1" fillId="0" borderId="0" xfId="0" applyFont="1" applyAlignment="1">
      <alignment horizontal="justify" vertical="top"/>
    </xf>
  </cellXfs>
  <cellStyles count="2">
    <cellStyle name="Normalno" xfId="0" builtinId="0"/>
    <cellStyle name="Zarez"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1"/>
  <sheetViews>
    <sheetView tabSelected="1" topLeftCell="A242" zoomScale="130" zoomScaleNormal="130" workbookViewId="0">
      <selection activeCell="K258" sqref="K256:K258"/>
    </sheetView>
  </sheetViews>
  <sheetFormatPr defaultRowHeight="15" x14ac:dyDescent="0.25"/>
  <cols>
    <col min="1" max="1" width="0.7109375" customWidth="1"/>
    <col min="2" max="2" width="3.5703125" customWidth="1"/>
    <col min="3" max="3" width="11.28515625" customWidth="1"/>
    <col min="4" max="4" width="50.7109375" customWidth="1"/>
    <col min="5" max="6" width="12.7109375" style="4" customWidth="1"/>
  </cols>
  <sheetData>
    <row r="1" spans="2:6" ht="61.15" customHeight="1" x14ac:dyDescent="0.25">
      <c r="B1" s="83" t="s">
        <v>127</v>
      </c>
      <c r="C1" s="83"/>
      <c r="D1" s="83"/>
      <c r="E1" s="83"/>
      <c r="F1" s="83"/>
    </row>
    <row r="2" spans="2:6" x14ac:dyDescent="0.25">
      <c r="B2" s="62"/>
      <c r="C2" s="1"/>
    </row>
    <row r="3" spans="2:6" x14ac:dyDescent="0.25">
      <c r="B3" s="62"/>
      <c r="C3" s="1"/>
    </row>
    <row r="4" spans="2:6" x14ac:dyDescent="0.25">
      <c r="B4" s="62"/>
      <c r="C4" s="1"/>
    </row>
    <row r="5" spans="2:6" ht="36.75" customHeight="1" x14ac:dyDescent="0.25">
      <c r="B5" s="123" t="s">
        <v>128</v>
      </c>
      <c r="C5" s="123"/>
      <c r="D5" s="123"/>
      <c r="E5" s="123"/>
      <c r="F5" s="123"/>
    </row>
    <row r="6" spans="2:6" ht="15" customHeight="1" x14ac:dyDescent="0.25">
      <c r="B6" s="124"/>
      <c r="C6" s="124"/>
      <c r="D6" s="124"/>
      <c r="E6" s="124"/>
      <c r="F6" s="124"/>
    </row>
    <row r="7" spans="2:6" ht="54.75" customHeight="1" x14ac:dyDescent="0.25">
      <c r="B7" s="125" t="s">
        <v>129</v>
      </c>
      <c r="C7" s="125"/>
      <c r="D7" s="125"/>
      <c r="E7" s="125"/>
      <c r="F7" s="125"/>
    </row>
    <row r="8" spans="2:6" ht="32.25" customHeight="1" x14ac:dyDescent="0.25">
      <c r="B8" s="83" t="s">
        <v>130</v>
      </c>
      <c r="C8" s="83"/>
      <c r="D8" s="83"/>
      <c r="E8" s="83"/>
      <c r="F8" s="83"/>
    </row>
    <row r="9" spans="2:6" ht="17.25" customHeight="1" x14ac:dyDescent="0.25">
      <c r="B9" s="83"/>
      <c r="C9" s="83"/>
      <c r="D9" s="83"/>
      <c r="E9" s="83"/>
      <c r="F9" s="83"/>
    </row>
    <row r="10" spans="2:6" ht="38.25" customHeight="1" x14ac:dyDescent="0.25">
      <c r="B10" s="126" t="s">
        <v>131</v>
      </c>
      <c r="C10" s="126"/>
      <c r="D10" s="126"/>
      <c r="E10" s="126"/>
      <c r="F10" s="126"/>
    </row>
    <row r="11" spans="2:6" ht="15" customHeight="1" x14ac:dyDescent="0.25">
      <c r="B11" s="127" t="s">
        <v>43</v>
      </c>
      <c r="C11" s="127"/>
      <c r="D11" s="127"/>
      <c r="E11" s="127"/>
      <c r="F11" s="127"/>
    </row>
    <row r="12" spans="2:6" ht="15" customHeight="1" x14ac:dyDescent="0.25">
      <c r="B12" s="105" t="s">
        <v>44</v>
      </c>
      <c r="C12" s="105"/>
      <c r="D12" s="105"/>
      <c r="E12" s="105"/>
      <c r="F12" s="105"/>
    </row>
    <row r="13" spans="2:6" ht="15" customHeight="1" x14ac:dyDescent="0.25">
      <c r="B13" s="105" t="s">
        <v>45</v>
      </c>
      <c r="C13" s="105"/>
      <c r="D13" s="105"/>
      <c r="E13" s="105"/>
      <c r="F13" s="105"/>
    </row>
    <row r="14" spans="2:6" ht="15" customHeight="1" x14ac:dyDescent="0.25">
      <c r="B14" s="105" t="s">
        <v>46</v>
      </c>
      <c r="C14" s="105"/>
      <c r="D14" s="105"/>
      <c r="E14" s="105"/>
      <c r="F14" s="105"/>
    </row>
    <row r="15" spans="2:6" ht="15" customHeight="1" x14ac:dyDescent="0.25">
      <c r="B15" s="105" t="s">
        <v>47</v>
      </c>
      <c r="C15" s="105"/>
      <c r="D15" s="105"/>
      <c r="E15" s="105"/>
      <c r="F15" s="105"/>
    </row>
    <row r="16" spans="2:6" ht="15" customHeight="1" x14ac:dyDescent="0.25">
      <c r="B16" s="128"/>
      <c r="C16" s="128"/>
      <c r="D16" s="128"/>
      <c r="E16" s="128"/>
      <c r="F16" s="128"/>
    </row>
    <row r="17" spans="1:6" ht="15" customHeight="1" x14ac:dyDescent="0.25">
      <c r="B17" s="128"/>
      <c r="C17" s="128"/>
      <c r="D17" s="128"/>
      <c r="E17" s="128"/>
      <c r="F17" s="128"/>
    </row>
    <row r="18" spans="1:6" ht="23.25" customHeight="1" x14ac:dyDescent="0.25">
      <c r="B18" s="126" t="s">
        <v>25</v>
      </c>
      <c r="C18" s="126"/>
      <c r="D18" s="126"/>
      <c r="E18" s="126"/>
      <c r="F18" s="126"/>
    </row>
    <row r="19" spans="1:6" x14ac:dyDescent="0.25">
      <c r="B19" s="105" t="s">
        <v>107</v>
      </c>
      <c r="C19" s="105"/>
      <c r="D19" s="105"/>
      <c r="E19" s="105"/>
      <c r="F19" s="105"/>
    </row>
    <row r="20" spans="1:6" x14ac:dyDescent="0.25">
      <c r="B20" s="105" t="s">
        <v>108</v>
      </c>
      <c r="C20" s="105"/>
      <c r="D20" s="105"/>
      <c r="E20" s="105"/>
      <c r="F20" s="105"/>
    </row>
    <row r="21" spans="1:6" x14ac:dyDescent="0.25">
      <c r="B21" s="105" t="s">
        <v>109</v>
      </c>
      <c r="C21" s="105"/>
      <c r="D21" s="105"/>
      <c r="E21" s="105"/>
      <c r="F21" s="105"/>
    </row>
    <row r="22" spans="1:6" x14ac:dyDescent="0.25">
      <c r="B22" s="105" t="s">
        <v>110</v>
      </c>
      <c r="C22" s="105"/>
      <c r="D22" s="105"/>
      <c r="E22" s="105"/>
      <c r="F22" s="105"/>
    </row>
    <row r="23" spans="1:6" x14ac:dyDescent="0.25">
      <c r="B23" s="105" t="s">
        <v>111</v>
      </c>
      <c r="C23" s="105"/>
      <c r="D23" s="105"/>
      <c r="E23" s="105"/>
      <c r="F23" s="105"/>
    </row>
    <row r="24" spans="1:6" x14ac:dyDescent="0.25">
      <c r="B24" s="105" t="s">
        <v>112</v>
      </c>
      <c r="C24" s="105"/>
      <c r="D24" s="105"/>
      <c r="E24" s="105"/>
      <c r="F24" s="105"/>
    </row>
    <row r="25" spans="1:6" x14ac:dyDescent="0.25">
      <c r="B25" s="105" t="s">
        <v>113</v>
      </c>
      <c r="C25" s="105"/>
      <c r="D25" s="105"/>
      <c r="E25" s="105"/>
      <c r="F25" s="105"/>
    </row>
    <row r="26" spans="1:6" x14ac:dyDescent="0.25">
      <c r="B26" s="105" t="s">
        <v>114</v>
      </c>
      <c r="C26" s="105"/>
      <c r="D26" s="105"/>
      <c r="E26" s="105"/>
      <c r="F26" s="105"/>
    </row>
    <row r="27" spans="1:6" x14ac:dyDescent="0.25">
      <c r="B27" s="105" t="s">
        <v>115</v>
      </c>
      <c r="C27" s="105"/>
      <c r="D27" s="105"/>
      <c r="E27" s="105"/>
      <c r="F27" s="105"/>
    </row>
    <row r="28" spans="1:6" ht="25.5" customHeight="1" x14ac:dyDescent="0.25">
      <c r="B28" s="78"/>
      <c r="C28" s="76"/>
      <c r="D28" s="76"/>
      <c r="E28" s="76"/>
      <c r="F28" s="76"/>
    </row>
    <row r="29" spans="1:6" ht="33.6" customHeight="1" x14ac:dyDescent="0.25">
      <c r="A29" s="64"/>
      <c r="B29" s="84" t="s">
        <v>132</v>
      </c>
      <c r="C29" s="84"/>
      <c r="D29" s="84"/>
      <c r="E29" s="84"/>
      <c r="F29" s="84"/>
    </row>
    <row r="30" spans="1:6" ht="15" customHeight="1" x14ac:dyDescent="0.25">
      <c r="A30" s="64"/>
      <c r="B30" s="77"/>
      <c r="C30" s="77"/>
      <c r="D30" s="77"/>
      <c r="E30" s="77"/>
      <c r="F30" s="77"/>
    </row>
    <row r="31" spans="1:6" ht="15" customHeight="1" x14ac:dyDescent="0.25">
      <c r="A31" s="64"/>
      <c r="B31" s="77"/>
      <c r="C31" s="77"/>
      <c r="D31" s="77"/>
      <c r="E31" s="77"/>
      <c r="F31" s="77"/>
    </row>
    <row r="32" spans="1:6" ht="15" customHeight="1" x14ac:dyDescent="0.25">
      <c r="A32" s="64"/>
      <c r="B32" s="77"/>
      <c r="C32" s="77"/>
      <c r="D32" s="77"/>
      <c r="E32" s="77"/>
      <c r="F32" s="77"/>
    </row>
    <row r="33" spans="1:6" ht="15" customHeight="1" x14ac:dyDescent="0.25">
      <c r="A33" s="64"/>
      <c r="B33" s="77"/>
      <c r="C33" s="77"/>
      <c r="D33" s="77"/>
      <c r="E33" s="77"/>
      <c r="F33" s="77"/>
    </row>
    <row r="34" spans="1:6" ht="15" customHeight="1" x14ac:dyDescent="0.25">
      <c r="A34" s="64"/>
      <c r="B34" s="77"/>
      <c r="C34" s="77"/>
      <c r="D34" s="77"/>
      <c r="E34" s="77"/>
      <c r="F34" s="77"/>
    </row>
    <row r="35" spans="1:6" ht="15" customHeight="1" x14ac:dyDescent="0.25">
      <c r="A35" s="64"/>
      <c r="B35" s="77"/>
      <c r="C35" s="77"/>
      <c r="D35" s="77"/>
      <c r="E35" s="77"/>
      <c r="F35" s="77"/>
    </row>
    <row r="36" spans="1:6" ht="15" customHeight="1" x14ac:dyDescent="0.25">
      <c r="A36" s="64"/>
      <c r="B36" s="77"/>
      <c r="C36" s="77"/>
      <c r="D36" s="77"/>
      <c r="E36" s="77"/>
      <c r="F36" s="77"/>
    </row>
    <row r="37" spans="1:6" ht="15" customHeight="1" x14ac:dyDescent="0.25">
      <c r="A37" s="64"/>
      <c r="B37" s="77"/>
      <c r="C37" s="77"/>
      <c r="D37" s="77"/>
      <c r="E37" s="77"/>
      <c r="F37" s="77"/>
    </row>
    <row r="38" spans="1:6" ht="15" customHeight="1" x14ac:dyDescent="0.25">
      <c r="A38" s="64"/>
      <c r="B38" s="77"/>
      <c r="C38" s="77"/>
      <c r="D38" s="77"/>
      <c r="E38" s="77"/>
      <c r="F38" s="77"/>
    </row>
    <row r="39" spans="1:6" x14ac:dyDescent="0.25">
      <c r="B39" s="63"/>
      <c r="C39" s="33"/>
      <c r="D39" s="33"/>
      <c r="E39" s="33"/>
      <c r="F39" s="33"/>
    </row>
    <row r="40" spans="1:6" x14ac:dyDescent="0.25">
      <c r="B40" s="63"/>
      <c r="C40" s="33"/>
      <c r="D40" s="33"/>
      <c r="E40" s="33"/>
      <c r="F40" s="33"/>
    </row>
    <row r="41" spans="1:6" x14ac:dyDescent="0.25">
      <c r="B41" s="63"/>
      <c r="C41" s="33"/>
      <c r="D41" s="33"/>
      <c r="E41" s="33"/>
      <c r="F41" s="33"/>
    </row>
    <row r="42" spans="1:6" x14ac:dyDescent="0.25">
      <c r="B42" s="63"/>
      <c r="C42" s="33"/>
      <c r="D42" s="33"/>
      <c r="E42" s="33"/>
      <c r="F42" s="33"/>
    </row>
    <row r="43" spans="1:6" ht="29.25" customHeight="1" x14ac:dyDescent="0.25">
      <c r="B43" s="44" t="s">
        <v>28</v>
      </c>
      <c r="C43" s="104" t="s">
        <v>76</v>
      </c>
      <c r="D43" s="104"/>
      <c r="E43" s="104"/>
      <c r="F43" s="104"/>
    </row>
    <row r="44" spans="1:6" ht="15" customHeight="1" x14ac:dyDescent="0.25">
      <c r="B44" s="8"/>
      <c r="C44" s="8"/>
      <c r="D44" s="8"/>
      <c r="E44" s="21"/>
      <c r="F44" s="21"/>
    </row>
    <row r="45" spans="1:6" ht="15" customHeight="1" x14ac:dyDescent="0.25">
      <c r="B45" s="98" t="s">
        <v>48</v>
      </c>
      <c r="C45" s="98"/>
      <c r="D45" s="98"/>
      <c r="E45" s="40" t="s">
        <v>42</v>
      </c>
      <c r="F45" s="40" t="s">
        <v>92</v>
      </c>
    </row>
    <row r="46" spans="1:6" ht="15.75" customHeight="1" x14ac:dyDescent="0.25">
      <c r="B46" s="14"/>
      <c r="C46" s="14"/>
      <c r="D46" s="15"/>
      <c r="E46" s="16"/>
      <c r="F46" s="16"/>
    </row>
    <row r="47" spans="1:6" ht="15" customHeight="1" x14ac:dyDescent="0.25">
      <c r="B47" s="35" t="s">
        <v>0</v>
      </c>
      <c r="C47" s="100" t="s">
        <v>53</v>
      </c>
      <c r="D47" s="101"/>
      <c r="E47" s="36">
        <f>SUM(E48)</f>
        <v>110000</v>
      </c>
      <c r="F47" s="36">
        <f>SUM(F48)</f>
        <v>248.85</v>
      </c>
    </row>
    <row r="48" spans="1:6" ht="15" customHeight="1" x14ac:dyDescent="0.25">
      <c r="B48" s="27"/>
      <c r="C48" s="86" t="s">
        <v>54</v>
      </c>
      <c r="D48" s="87"/>
      <c r="E48" s="37">
        <f>SUM(E49)</f>
        <v>110000</v>
      </c>
      <c r="F48" s="37">
        <f>SUM(F49)</f>
        <v>248.85</v>
      </c>
    </row>
    <row r="49" spans="2:6" ht="14.1" customHeight="1" x14ac:dyDescent="0.25">
      <c r="B49" s="102"/>
      <c r="C49" s="88" t="s">
        <v>21</v>
      </c>
      <c r="D49" s="90" t="s">
        <v>19</v>
      </c>
      <c r="E49" s="95">
        <v>110000</v>
      </c>
      <c r="F49" s="95">
        <v>248.85</v>
      </c>
    </row>
    <row r="50" spans="2:6" ht="14.1" customHeight="1" x14ac:dyDescent="0.25">
      <c r="B50" s="103"/>
      <c r="C50" s="89"/>
      <c r="D50" s="91"/>
      <c r="E50" s="96"/>
      <c r="F50" s="96"/>
    </row>
    <row r="51" spans="2:6" x14ac:dyDescent="0.25">
      <c r="B51" s="1"/>
      <c r="C51" s="1"/>
      <c r="D51" s="1"/>
      <c r="E51" s="1"/>
      <c r="F51" s="1"/>
    </row>
    <row r="52" spans="2:6" ht="30" customHeight="1" x14ac:dyDescent="0.25">
      <c r="B52" s="1"/>
      <c r="C52" s="1"/>
      <c r="D52" s="38" t="s">
        <v>33</v>
      </c>
      <c r="E52" s="39">
        <f>SUM(E47)</f>
        <v>110000</v>
      </c>
      <c r="F52" s="39">
        <f>SUM(F47)</f>
        <v>248.85</v>
      </c>
    </row>
    <row r="53" spans="2:6" x14ac:dyDescent="0.25">
      <c r="B53" s="1"/>
      <c r="C53" s="1"/>
      <c r="D53" s="1"/>
      <c r="E53" s="1"/>
      <c r="F53" s="1"/>
    </row>
    <row r="54" spans="2:6" ht="32.25" customHeight="1" x14ac:dyDescent="0.25">
      <c r="B54" s="122" t="s">
        <v>139</v>
      </c>
      <c r="C54" s="122"/>
      <c r="D54" s="122"/>
      <c r="E54" s="122"/>
      <c r="F54" s="122"/>
    </row>
    <row r="55" spans="2:6" x14ac:dyDescent="0.25">
      <c r="B55" s="82"/>
      <c r="C55" s="82"/>
      <c r="D55" s="82"/>
      <c r="E55" s="82"/>
      <c r="F55" s="82"/>
    </row>
    <row r="56" spans="2:6" x14ac:dyDescent="0.25">
      <c r="B56" s="55"/>
      <c r="C56" s="55"/>
      <c r="D56" s="55"/>
      <c r="E56" s="55"/>
      <c r="F56" s="55"/>
    </row>
    <row r="57" spans="2:6" ht="29.25" customHeight="1" x14ac:dyDescent="0.25">
      <c r="B57" s="44" t="s">
        <v>24</v>
      </c>
      <c r="C57" s="104" t="s">
        <v>4</v>
      </c>
      <c r="D57" s="104"/>
      <c r="E57" s="104"/>
      <c r="F57" s="104"/>
    </row>
    <row r="58" spans="2:6" ht="15.75" customHeight="1" x14ac:dyDescent="0.25">
      <c r="B58" s="14"/>
      <c r="C58" s="14"/>
      <c r="D58" s="15"/>
      <c r="E58" s="16"/>
      <c r="F58" s="16"/>
    </row>
    <row r="59" spans="2:6" ht="15" customHeight="1" x14ac:dyDescent="0.25">
      <c r="B59" s="98" t="s">
        <v>48</v>
      </c>
      <c r="C59" s="98"/>
      <c r="D59" s="98"/>
      <c r="E59" s="40" t="s">
        <v>42</v>
      </c>
      <c r="F59" s="40" t="s">
        <v>92</v>
      </c>
    </row>
    <row r="60" spans="2:6" ht="15" customHeight="1" x14ac:dyDescent="0.25">
      <c r="B60" s="17"/>
      <c r="C60" s="57"/>
      <c r="D60" s="57"/>
      <c r="E60" s="57"/>
      <c r="F60" s="57"/>
    </row>
    <row r="61" spans="2:6" ht="15" customHeight="1" x14ac:dyDescent="0.25">
      <c r="B61" s="35" t="s">
        <v>0</v>
      </c>
      <c r="C61" s="100" t="s">
        <v>65</v>
      </c>
      <c r="D61" s="101"/>
      <c r="E61" s="36">
        <f>SUM(E62)</f>
        <v>39500</v>
      </c>
      <c r="F61" s="36">
        <f>SUM(F62)</f>
        <v>39322.129999999997</v>
      </c>
    </row>
    <row r="62" spans="2:6" ht="15" customHeight="1" x14ac:dyDescent="0.25">
      <c r="B62" s="27"/>
      <c r="C62" s="86" t="s">
        <v>66</v>
      </c>
      <c r="D62" s="87"/>
      <c r="E62" s="37">
        <f>SUM(E63+E64)</f>
        <v>39500</v>
      </c>
      <c r="F62" s="37">
        <f>SUM(F63+F64)</f>
        <v>39322.129999999997</v>
      </c>
    </row>
    <row r="63" spans="2:6" ht="14.1" customHeight="1" x14ac:dyDescent="0.25">
      <c r="B63" s="102"/>
      <c r="C63" s="88" t="s">
        <v>21</v>
      </c>
      <c r="D63" s="51" t="s">
        <v>67</v>
      </c>
      <c r="E63" s="52">
        <v>12000</v>
      </c>
      <c r="F63" s="52">
        <v>11920.63</v>
      </c>
    </row>
    <row r="64" spans="2:6" ht="14.1" customHeight="1" x14ac:dyDescent="0.25">
      <c r="B64" s="103"/>
      <c r="C64" s="89"/>
      <c r="D64" s="49" t="s">
        <v>19</v>
      </c>
      <c r="E64" s="50">
        <v>27500</v>
      </c>
      <c r="F64" s="50">
        <v>27401.5</v>
      </c>
    </row>
    <row r="65" spans="2:6" ht="15" customHeight="1" x14ac:dyDescent="0.25">
      <c r="B65" s="17"/>
      <c r="C65" s="56"/>
      <c r="D65" s="56"/>
      <c r="E65" s="56"/>
      <c r="F65" s="56"/>
    </row>
    <row r="66" spans="2:6" ht="15" customHeight="1" x14ac:dyDescent="0.25">
      <c r="B66" s="17"/>
      <c r="C66" s="58"/>
      <c r="D66" s="58"/>
      <c r="E66" s="58"/>
      <c r="F66" s="58"/>
    </row>
    <row r="67" spans="2:6" ht="15" customHeight="1" x14ac:dyDescent="0.25">
      <c r="B67" s="35" t="s">
        <v>2</v>
      </c>
      <c r="C67" s="100" t="s">
        <v>84</v>
      </c>
      <c r="D67" s="101"/>
      <c r="E67" s="36">
        <f>SUM(E68)</f>
        <v>12500</v>
      </c>
      <c r="F67" s="36">
        <f>SUM(F68)</f>
        <v>12317.5</v>
      </c>
    </row>
    <row r="68" spans="2:6" ht="15" customHeight="1" x14ac:dyDescent="0.25">
      <c r="B68" s="27"/>
      <c r="C68" s="86" t="s">
        <v>85</v>
      </c>
      <c r="D68" s="87"/>
      <c r="E68" s="37">
        <f>SUM(E69+E70)</f>
        <v>12500</v>
      </c>
      <c r="F68" s="37">
        <f>SUM(F69+F70)</f>
        <v>12317.5</v>
      </c>
    </row>
    <row r="69" spans="2:6" ht="14.1" customHeight="1" x14ac:dyDescent="0.25">
      <c r="B69" s="102"/>
      <c r="C69" s="88" t="s">
        <v>21</v>
      </c>
      <c r="D69" s="90" t="s">
        <v>20</v>
      </c>
      <c r="E69" s="95">
        <v>12500</v>
      </c>
      <c r="F69" s="95">
        <v>12317.5</v>
      </c>
    </row>
    <row r="70" spans="2:6" ht="14.1" customHeight="1" x14ac:dyDescent="0.25">
      <c r="B70" s="103"/>
      <c r="C70" s="89"/>
      <c r="D70" s="91"/>
      <c r="E70" s="96"/>
      <c r="F70" s="96"/>
    </row>
    <row r="71" spans="2:6" ht="15" customHeight="1" x14ac:dyDescent="0.25">
      <c r="B71" s="17"/>
      <c r="C71" s="58"/>
      <c r="D71" s="58"/>
      <c r="E71" s="58"/>
      <c r="F71" s="58"/>
    </row>
    <row r="72" spans="2:6" ht="15" customHeight="1" x14ac:dyDescent="0.25">
      <c r="B72" s="17"/>
      <c r="C72" s="58"/>
      <c r="D72" s="58"/>
      <c r="E72" s="58"/>
      <c r="F72" s="58"/>
    </row>
    <row r="73" spans="2:6" ht="15" customHeight="1" x14ac:dyDescent="0.25">
      <c r="B73" s="35" t="s">
        <v>3</v>
      </c>
      <c r="C73" s="100" t="s">
        <v>59</v>
      </c>
      <c r="D73" s="101"/>
      <c r="E73" s="36">
        <f>SUM(E74)</f>
        <v>1210500</v>
      </c>
      <c r="F73" s="36">
        <f>SUM(F74)</f>
        <v>1170592.53</v>
      </c>
    </row>
    <row r="74" spans="2:6" ht="15" customHeight="1" x14ac:dyDescent="0.25">
      <c r="B74" s="27"/>
      <c r="C74" s="86" t="s">
        <v>72</v>
      </c>
      <c r="D74" s="87"/>
      <c r="E74" s="37">
        <f>SUM(E75+E76+E77)</f>
        <v>1210500</v>
      </c>
      <c r="F74" s="37">
        <f>SUM(F75+F76+F77)</f>
        <v>1170592.53</v>
      </c>
    </row>
    <row r="75" spans="2:6" ht="14.1" customHeight="1" x14ac:dyDescent="0.25">
      <c r="B75" s="102"/>
      <c r="C75" s="88" t="s">
        <v>21</v>
      </c>
      <c r="D75" s="6" t="s">
        <v>22</v>
      </c>
      <c r="E75" s="7">
        <v>250500</v>
      </c>
      <c r="F75" s="7">
        <v>157400.41</v>
      </c>
    </row>
    <row r="76" spans="2:6" ht="14.1" customHeight="1" x14ac:dyDescent="0.25">
      <c r="B76" s="102"/>
      <c r="C76" s="97"/>
      <c r="D76" s="6" t="s">
        <v>19</v>
      </c>
      <c r="E76" s="7">
        <v>80000</v>
      </c>
      <c r="F76" s="7">
        <v>80000</v>
      </c>
    </row>
    <row r="77" spans="2:6" ht="14.1" customHeight="1" x14ac:dyDescent="0.25">
      <c r="B77" s="103"/>
      <c r="C77" s="89"/>
      <c r="D77" s="6" t="s">
        <v>23</v>
      </c>
      <c r="E77" s="7">
        <v>880000</v>
      </c>
      <c r="F77" s="7">
        <v>933192.12</v>
      </c>
    </row>
    <row r="78" spans="2:6" ht="15" customHeight="1" x14ac:dyDescent="0.25">
      <c r="B78" s="59"/>
      <c r="C78" s="59"/>
      <c r="D78" s="59"/>
      <c r="E78" s="59"/>
      <c r="F78" s="59"/>
    </row>
    <row r="79" spans="2:6" ht="30.75" customHeight="1" x14ac:dyDescent="0.25">
      <c r="B79" s="84" t="s">
        <v>116</v>
      </c>
      <c r="C79" s="84"/>
      <c r="D79" s="84"/>
      <c r="E79" s="84"/>
      <c r="F79" s="84"/>
    </row>
    <row r="80" spans="2:6" ht="15" customHeight="1" x14ac:dyDescent="0.25">
      <c r="B80" s="79"/>
      <c r="C80" s="79"/>
      <c r="D80" s="79"/>
      <c r="E80" s="79"/>
      <c r="F80" s="79"/>
    </row>
    <row r="81" spans="2:6" ht="67.5" customHeight="1" x14ac:dyDescent="0.25">
      <c r="B81" s="143" t="s">
        <v>117</v>
      </c>
      <c r="C81" s="84"/>
      <c r="D81" s="84"/>
      <c r="E81" s="84"/>
      <c r="F81" s="84"/>
    </row>
    <row r="82" spans="2:6" ht="15" customHeight="1" x14ac:dyDescent="0.25">
      <c r="B82" s="79"/>
      <c r="C82" s="79"/>
      <c r="D82" s="79"/>
      <c r="E82" s="79"/>
      <c r="F82" s="79"/>
    </row>
    <row r="83" spans="2:6" ht="106.5" customHeight="1" x14ac:dyDescent="0.25">
      <c r="B83" s="84" t="s">
        <v>118</v>
      </c>
      <c r="C83" s="84"/>
      <c r="D83" s="84"/>
      <c r="E83" s="84"/>
      <c r="F83" s="84"/>
    </row>
    <row r="84" spans="2:6" ht="15" customHeight="1" x14ac:dyDescent="0.25">
      <c r="E84"/>
      <c r="F84"/>
    </row>
    <row r="85" spans="2:6" ht="15" customHeight="1" x14ac:dyDescent="0.25">
      <c r="E85"/>
      <c r="F85"/>
    </row>
    <row r="86" spans="2:6" ht="15" customHeight="1" x14ac:dyDescent="0.25">
      <c r="B86" s="144" t="s">
        <v>49</v>
      </c>
      <c r="C86" s="144"/>
      <c r="D86" s="144"/>
      <c r="E86" s="40" t="s">
        <v>42</v>
      </c>
      <c r="F86" s="40" t="s">
        <v>92</v>
      </c>
    </row>
    <row r="87" spans="2:6" ht="15" customHeight="1" x14ac:dyDescent="0.25">
      <c r="B87" s="17"/>
      <c r="C87" s="18"/>
      <c r="D87" s="19"/>
      <c r="E87" s="20"/>
      <c r="F87" s="20"/>
    </row>
    <row r="88" spans="2:6" ht="15" customHeight="1" x14ac:dyDescent="0.25">
      <c r="B88" s="35" t="s">
        <v>0</v>
      </c>
      <c r="C88" s="100" t="s">
        <v>57</v>
      </c>
      <c r="D88" s="101"/>
      <c r="E88" s="36">
        <f>SUM(E89)</f>
        <v>330950</v>
      </c>
      <c r="F88" s="36">
        <f>SUM(F89)</f>
        <v>330717.07999999996</v>
      </c>
    </row>
    <row r="89" spans="2:6" ht="15" customHeight="1" x14ac:dyDescent="0.25">
      <c r="B89" s="28"/>
      <c r="C89" s="86" t="s">
        <v>58</v>
      </c>
      <c r="D89" s="87"/>
      <c r="E89" s="37">
        <f>SUM(E90+E91)</f>
        <v>330950</v>
      </c>
      <c r="F89" s="37">
        <f>SUM(F90+F91)</f>
        <v>330717.07999999996</v>
      </c>
    </row>
    <row r="90" spans="2:6" ht="15" customHeight="1" x14ac:dyDescent="0.25">
      <c r="B90" s="27"/>
      <c r="C90" s="135" t="s">
        <v>21</v>
      </c>
      <c r="D90" s="53" t="s">
        <v>68</v>
      </c>
      <c r="E90" s="54">
        <v>99850</v>
      </c>
      <c r="F90" s="54">
        <v>99690.18</v>
      </c>
    </row>
    <row r="91" spans="2:6" ht="15" customHeight="1" x14ac:dyDescent="0.25">
      <c r="B91" s="12"/>
      <c r="C91" s="136"/>
      <c r="D91" s="6" t="s">
        <v>20</v>
      </c>
      <c r="E91" s="29">
        <v>231100</v>
      </c>
      <c r="F91" s="29">
        <v>231026.9</v>
      </c>
    </row>
    <row r="92" spans="2:6" ht="15" customHeight="1" x14ac:dyDescent="0.25">
      <c r="B92" s="60"/>
      <c r="C92" s="60"/>
      <c r="D92" s="60"/>
      <c r="E92" s="60"/>
      <c r="F92" s="60"/>
    </row>
    <row r="93" spans="2:6" ht="93" customHeight="1" x14ac:dyDescent="0.25">
      <c r="B93" s="84" t="s">
        <v>138</v>
      </c>
      <c r="C93" s="84"/>
      <c r="D93" s="84"/>
      <c r="E93" s="84"/>
      <c r="F93" s="84"/>
    </row>
    <row r="94" spans="2:6" ht="15" customHeight="1" x14ac:dyDescent="0.25">
      <c r="B94" s="8"/>
      <c r="C94" s="8"/>
      <c r="D94" s="8"/>
      <c r="E94" s="8"/>
      <c r="F94" s="8"/>
    </row>
    <row r="95" spans="2:6" ht="15" customHeight="1" x14ac:dyDescent="0.25">
      <c r="B95" s="114" t="s">
        <v>50</v>
      </c>
      <c r="C95" s="114"/>
      <c r="D95" s="114"/>
      <c r="E95" s="40" t="s">
        <v>42</v>
      </c>
      <c r="F95" s="40" t="s">
        <v>92</v>
      </c>
    </row>
    <row r="96" spans="2:6" ht="15" customHeight="1" x14ac:dyDescent="0.25">
      <c r="B96" s="8"/>
      <c r="C96" s="8"/>
      <c r="D96" s="8"/>
      <c r="E96" s="8"/>
      <c r="F96" s="8"/>
    </row>
    <row r="97" spans="2:6" ht="15" customHeight="1" x14ac:dyDescent="0.25">
      <c r="B97" s="35" t="s">
        <v>0</v>
      </c>
      <c r="C97" s="100" t="s">
        <v>31</v>
      </c>
      <c r="D97" s="101"/>
      <c r="E97" s="36">
        <f>SUM(E98)</f>
        <v>12500</v>
      </c>
      <c r="F97" s="36">
        <f>SUM(F98)</f>
        <v>12437.5</v>
      </c>
    </row>
    <row r="98" spans="2:6" ht="15" customHeight="1" x14ac:dyDescent="0.25">
      <c r="B98" s="28"/>
      <c r="C98" s="86" t="s">
        <v>27</v>
      </c>
      <c r="D98" s="87"/>
      <c r="E98" s="37">
        <f>SUM(E99+E100)</f>
        <v>12500</v>
      </c>
      <c r="F98" s="37">
        <f>SUM(F99+F100)</f>
        <v>12437.5</v>
      </c>
    </row>
    <row r="99" spans="2:6" ht="15" customHeight="1" x14ac:dyDescent="0.25">
      <c r="B99" s="27"/>
      <c r="C99" s="135" t="s">
        <v>21</v>
      </c>
      <c r="D99" s="139" t="s">
        <v>20</v>
      </c>
      <c r="E99" s="141">
        <v>12500</v>
      </c>
      <c r="F99" s="141">
        <v>12437.5</v>
      </c>
    </row>
    <row r="100" spans="2:6" ht="15" customHeight="1" x14ac:dyDescent="0.25">
      <c r="B100" s="12"/>
      <c r="C100" s="136"/>
      <c r="D100" s="140"/>
      <c r="E100" s="142"/>
      <c r="F100" s="142"/>
    </row>
    <row r="101" spans="2:6" ht="15" customHeight="1" x14ac:dyDescent="0.25">
      <c r="B101" s="8"/>
      <c r="C101" s="8"/>
      <c r="D101" s="8"/>
      <c r="E101" s="8"/>
      <c r="F101" s="8"/>
    </row>
    <row r="102" spans="2:6" ht="30.75" customHeight="1" x14ac:dyDescent="0.25">
      <c r="B102" s="84" t="s">
        <v>119</v>
      </c>
      <c r="C102" s="84"/>
      <c r="D102" s="84"/>
      <c r="E102" s="84"/>
      <c r="F102" s="84"/>
    </row>
    <row r="103" spans="2:6" ht="15" customHeight="1" x14ac:dyDescent="0.25">
      <c r="B103" s="8"/>
      <c r="C103" s="8"/>
      <c r="D103" s="8"/>
      <c r="E103" s="8"/>
      <c r="F103" s="8"/>
    </row>
    <row r="104" spans="2:6" ht="15" customHeight="1" x14ac:dyDescent="0.25">
      <c r="B104" s="35" t="s">
        <v>2</v>
      </c>
      <c r="C104" s="100" t="s">
        <v>32</v>
      </c>
      <c r="D104" s="101"/>
      <c r="E104" s="36">
        <f>SUM(E105+E107+E109)</f>
        <v>248500</v>
      </c>
      <c r="F104" s="36">
        <f>SUM(F105+F107+F109)</f>
        <v>241699</v>
      </c>
    </row>
    <row r="105" spans="2:6" ht="15" customHeight="1" x14ac:dyDescent="0.25">
      <c r="B105" s="28"/>
      <c r="C105" s="86" t="s">
        <v>79</v>
      </c>
      <c r="D105" s="87"/>
      <c r="E105" s="37">
        <f>SUM(E106)</f>
        <v>12500</v>
      </c>
      <c r="F105" s="37">
        <f>SUM(F106)</f>
        <v>12500</v>
      </c>
    </row>
    <row r="106" spans="2:6" ht="30" customHeight="1" x14ac:dyDescent="0.25">
      <c r="B106" s="11"/>
      <c r="C106" s="10" t="s">
        <v>21</v>
      </c>
      <c r="D106" s="30" t="s">
        <v>68</v>
      </c>
      <c r="E106" s="13">
        <v>12500</v>
      </c>
      <c r="F106" s="13">
        <v>12500</v>
      </c>
    </row>
    <row r="107" spans="2:6" ht="15" customHeight="1" x14ac:dyDescent="0.25">
      <c r="B107" s="27"/>
      <c r="C107" s="86" t="s">
        <v>69</v>
      </c>
      <c r="D107" s="87"/>
      <c r="E107" s="37">
        <f>SUM(E108)</f>
        <v>161000</v>
      </c>
      <c r="F107" s="37">
        <f>SUM(F108)</f>
        <v>160542.75</v>
      </c>
    </row>
    <row r="108" spans="2:6" ht="30" customHeight="1" x14ac:dyDescent="0.25">
      <c r="B108" s="11"/>
      <c r="C108" s="10" t="s">
        <v>21</v>
      </c>
      <c r="D108" s="30" t="s">
        <v>30</v>
      </c>
      <c r="E108" s="13">
        <v>161000</v>
      </c>
      <c r="F108" s="13">
        <v>160542.75</v>
      </c>
    </row>
    <row r="109" spans="2:6" ht="15" customHeight="1" x14ac:dyDescent="0.25">
      <c r="B109" s="27"/>
      <c r="C109" s="86" t="s">
        <v>70</v>
      </c>
      <c r="D109" s="87"/>
      <c r="E109" s="37">
        <f>SUM(E110)</f>
        <v>75000</v>
      </c>
      <c r="F109" s="37">
        <f>SUM(F110)</f>
        <v>68656.25</v>
      </c>
    </row>
    <row r="110" spans="2:6" ht="30" customHeight="1" x14ac:dyDescent="0.25">
      <c r="B110" s="11"/>
      <c r="C110" s="10" t="s">
        <v>21</v>
      </c>
      <c r="D110" s="30" t="s">
        <v>22</v>
      </c>
      <c r="E110" s="13">
        <v>75000</v>
      </c>
      <c r="F110" s="13">
        <v>68656.25</v>
      </c>
    </row>
    <row r="111" spans="2:6" ht="15" customHeight="1" x14ac:dyDescent="0.25">
      <c r="B111" s="61"/>
      <c r="C111" s="61"/>
      <c r="D111" s="61"/>
      <c r="E111" s="61"/>
      <c r="F111" s="61"/>
    </row>
    <row r="112" spans="2:6" ht="32.25" customHeight="1" x14ac:dyDescent="0.25">
      <c r="B112" s="145" t="s">
        <v>120</v>
      </c>
      <c r="C112" s="145"/>
      <c r="D112" s="145"/>
      <c r="E112" s="145"/>
      <c r="F112" s="145"/>
    </row>
    <row r="113" spans="2:6" ht="15" customHeight="1" x14ac:dyDescent="0.25">
      <c r="B113" s="80"/>
      <c r="C113" s="80"/>
      <c r="D113" s="80"/>
      <c r="E113" s="80"/>
      <c r="F113" s="80"/>
    </row>
    <row r="114" spans="2:6" ht="45" customHeight="1" x14ac:dyDescent="0.25">
      <c r="B114" s="145" t="s">
        <v>121</v>
      </c>
      <c r="C114" s="145"/>
      <c r="D114" s="145"/>
      <c r="E114" s="145"/>
      <c r="F114" s="145"/>
    </row>
    <row r="115" spans="2:6" ht="15" customHeight="1" x14ac:dyDescent="0.25">
      <c r="B115" s="80"/>
      <c r="C115" s="80"/>
      <c r="D115" s="80"/>
      <c r="E115" s="80"/>
      <c r="F115" s="80"/>
    </row>
    <row r="116" spans="2:6" ht="44.25" customHeight="1" x14ac:dyDescent="0.25">
      <c r="B116" s="143" t="s">
        <v>122</v>
      </c>
      <c r="C116" s="143"/>
      <c r="D116" s="143"/>
      <c r="E116" s="143"/>
      <c r="F116" s="143"/>
    </row>
    <row r="117" spans="2:6" ht="15" customHeight="1" x14ac:dyDescent="0.25">
      <c r="B117" s="75"/>
      <c r="C117" s="75"/>
      <c r="D117" s="75"/>
      <c r="E117" s="75"/>
      <c r="F117" s="75"/>
    </row>
    <row r="118" spans="2:6" ht="15" customHeight="1" x14ac:dyDescent="0.25">
      <c r="B118" s="25"/>
      <c r="C118" s="26"/>
      <c r="D118" s="26"/>
      <c r="E118" s="26"/>
      <c r="F118" s="26"/>
    </row>
    <row r="119" spans="2:6" ht="15" customHeight="1" x14ac:dyDescent="0.25">
      <c r="B119" s="35" t="s">
        <v>3</v>
      </c>
      <c r="C119" s="100" t="s">
        <v>55</v>
      </c>
      <c r="D119" s="101"/>
      <c r="E119" s="36">
        <f>SUM(E120+E123)</f>
        <v>194400</v>
      </c>
      <c r="F119" s="36">
        <f>SUM(F120+F123)</f>
        <v>194312.93</v>
      </c>
    </row>
    <row r="120" spans="2:6" ht="31.5" customHeight="1" x14ac:dyDescent="0.25">
      <c r="B120" s="27"/>
      <c r="C120" s="137" t="s">
        <v>80</v>
      </c>
      <c r="D120" s="138"/>
      <c r="E120" s="37">
        <f>SUM(E121)</f>
        <v>75800</v>
      </c>
      <c r="F120" s="37">
        <f>SUM(F121)</f>
        <v>75728.539999999994</v>
      </c>
    </row>
    <row r="121" spans="2:6" ht="15" customHeight="1" x14ac:dyDescent="0.25">
      <c r="B121" s="27"/>
      <c r="C121" s="88" t="s">
        <v>21</v>
      </c>
      <c r="D121" s="90" t="s">
        <v>56</v>
      </c>
      <c r="E121" s="95">
        <v>75800</v>
      </c>
      <c r="F121" s="95">
        <v>75728.539999999994</v>
      </c>
    </row>
    <row r="122" spans="2:6" ht="15" customHeight="1" x14ac:dyDescent="0.25">
      <c r="B122" s="45"/>
      <c r="C122" s="89"/>
      <c r="D122" s="91"/>
      <c r="E122" s="96"/>
      <c r="F122" s="96"/>
    </row>
    <row r="123" spans="2:6" ht="15" customHeight="1" x14ac:dyDescent="0.25">
      <c r="B123" s="28"/>
      <c r="C123" s="86" t="s">
        <v>81</v>
      </c>
      <c r="D123" s="87"/>
      <c r="E123" s="37">
        <f>SUM(E124)</f>
        <v>118600</v>
      </c>
      <c r="F123" s="37">
        <f>SUM(F124)</f>
        <v>118584.39</v>
      </c>
    </row>
    <row r="124" spans="2:6" ht="15" customHeight="1" x14ac:dyDescent="0.25">
      <c r="B124" s="27"/>
      <c r="C124" s="88" t="s">
        <v>21</v>
      </c>
      <c r="D124" s="90" t="s">
        <v>56</v>
      </c>
      <c r="E124" s="95">
        <v>118600</v>
      </c>
      <c r="F124" s="95">
        <v>118584.39</v>
      </c>
    </row>
    <row r="125" spans="2:6" ht="15" customHeight="1" x14ac:dyDescent="0.25">
      <c r="B125" s="45"/>
      <c r="C125" s="89"/>
      <c r="D125" s="91"/>
      <c r="E125" s="96"/>
      <c r="F125" s="96"/>
    </row>
    <row r="126" spans="2:6" ht="15" customHeight="1" x14ac:dyDescent="0.25">
      <c r="B126" s="14"/>
      <c r="C126" s="14"/>
      <c r="D126" s="14"/>
      <c r="E126" s="14"/>
      <c r="F126" s="14"/>
    </row>
    <row r="127" spans="2:6" ht="15" customHeight="1" x14ac:dyDescent="0.25">
      <c r="B127" s="146" t="s">
        <v>140</v>
      </c>
      <c r="C127" s="146"/>
      <c r="D127" s="146"/>
      <c r="E127" s="146"/>
      <c r="F127" s="146"/>
    </row>
    <row r="128" spans="2:6" ht="67.5" customHeight="1" x14ac:dyDescent="0.25">
      <c r="B128" s="84" t="s">
        <v>103</v>
      </c>
      <c r="C128" s="84"/>
      <c r="D128" s="84"/>
      <c r="E128" s="84"/>
      <c r="F128" s="84"/>
    </row>
    <row r="129" spans="2:6" ht="44.25" customHeight="1" x14ac:dyDescent="0.25">
      <c r="B129" s="84" t="s">
        <v>104</v>
      </c>
      <c r="C129" s="84"/>
      <c r="D129" s="84"/>
      <c r="E129" s="84"/>
      <c r="F129" s="84"/>
    </row>
    <row r="130" spans="2:6" ht="15" customHeight="1" x14ac:dyDescent="0.25">
      <c r="B130" s="81"/>
      <c r="C130" s="81"/>
      <c r="D130" s="81"/>
      <c r="E130" s="81"/>
      <c r="F130" s="81"/>
    </row>
    <row r="131" spans="2:6" ht="69.75" customHeight="1" x14ac:dyDescent="0.25">
      <c r="B131" s="143" t="s">
        <v>123</v>
      </c>
      <c r="C131" s="143"/>
      <c r="D131" s="143"/>
      <c r="E131" s="143"/>
      <c r="F131" s="143"/>
    </row>
    <row r="132" spans="2:6" ht="15" customHeight="1" x14ac:dyDescent="0.25">
      <c r="B132" s="14"/>
      <c r="C132" s="14"/>
      <c r="D132" s="14"/>
      <c r="E132" s="14"/>
      <c r="F132" s="14"/>
    </row>
    <row r="133" spans="2:6" ht="15" customHeight="1" x14ac:dyDescent="0.25">
      <c r="B133" s="35" t="s">
        <v>5</v>
      </c>
      <c r="C133" s="100" t="s">
        <v>86</v>
      </c>
      <c r="D133" s="101"/>
      <c r="E133" s="36">
        <f>SUM(E134+E137)</f>
        <v>83000</v>
      </c>
      <c r="F133" s="36">
        <f>SUM(F134+F137)</f>
        <v>59227.86</v>
      </c>
    </row>
    <row r="134" spans="2:6" ht="15" customHeight="1" x14ac:dyDescent="0.25">
      <c r="B134" s="27"/>
      <c r="C134" s="86" t="s">
        <v>87</v>
      </c>
      <c r="D134" s="87"/>
      <c r="E134" s="37">
        <f>SUM(E135)</f>
        <v>23000</v>
      </c>
      <c r="F134" s="37">
        <f>SUM(F135)</f>
        <v>0</v>
      </c>
    </row>
    <row r="135" spans="2:6" ht="15" customHeight="1" x14ac:dyDescent="0.25">
      <c r="B135" s="27"/>
      <c r="C135" s="88" t="s">
        <v>21</v>
      </c>
      <c r="D135" s="90" t="s">
        <v>68</v>
      </c>
      <c r="E135" s="95">
        <v>23000</v>
      </c>
      <c r="F135" s="95">
        <v>0</v>
      </c>
    </row>
    <row r="136" spans="2:6" ht="15" customHeight="1" x14ac:dyDescent="0.25">
      <c r="B136" s="45"/>
      <c r="C136" s="89"/>
      <c r="D136" s="91"/>
      <c r="E136" s="96"/>
      <c r="F136" s="96"/>
    </row>
    <row r="137" spans="2:6" ht="15" customHeight="1" x14ac:dyDescent="0.25">
      <c r="B137" s="27"/>
      <c r="C137" s="86" t="s">
        <v>88</v>
      </c>
      <c r="D137" s="87"/>
      <c r="E137" s="37">
        <f>SUM(E138)</f>
        <v>60000</v>
      </c>
      <c r="F137" s="37">
        <f>SUM(F138)</f>
        <v>59227.86</v>
      </c>
    </row>
    <row r="138" spans="2:6" ht="15" customHeight="1" x14ac:dyDescent="0.25">
      <c r="B138" s="27"/>
      <c r="C138" s="88" t="s">
        <v>21</v>
      </c>
      <c r="D138" s="90" t="s">
        <v>22</v>
      </c>
      <c r="E138" s="95">
        <v>60000</v>
      </c>
      <c r="F138" s="95">
        <v>59227.86</v>
      </c>
    </row>
    <row r="139" spans="2:6" ht="15" customHeight="1" x14ac:dyDescent="0.25">
      <c r="B139" s="45"/>
      <c r="C139" s="89"/>
      <c r="D139" s="91"/>
      <c r="E139" s="96"/>
      <c r="F139" s="96"/>
    </row>
    <row r="140" spans="2:6" ht="15" customHeight="1" x14ac:dyDescent="0.25">
      <c r="B140" s="14"/>
      <c r="C140" s="14"/>
      <c r="D140" s="14"/>
      <c r="E140" s="14"/>
      <c r="F140" s="14"/>
    </row>
    <row r="141" spans="2:6" ht="15" customHeight="1" x14ac:dyDescent="0.25">
      <c r="B141" s="145" t="s">
        <v>124</v>
      </c>
      <c r="C141" s="145"/>
      <c r="D141" s="145"/>
      <c r="E141" s="145"/>
      <c r="F141" s="145"/>
    </row>
    <row r="142" spans="2:6" ht="15" customHeight="1" x14ac:dyDescent="0.25">
      <c r="B142" s="81"/>
      <c r="C142" s="81"/>
      <c r="D142" s="81"/>
      <c r="E142" s="81"/>
      <c r="F142" s="81"/>
    </row>
    <row r="143" spans="2:6" ht="54.75" customHeight="1" x14ac:dyDescent="0.25">
      <c r="B143" s="145" t="s">
        <v>125</v>
      </c>
      <c r="C143" s="145"/>
      <c r="D143" s="145"/>
      <c r="E143" s="145"/>
      <c r="F143" s="145"/>
    </row>
    <row r="144" spans="2:6" ht="15" customHeight="1" x14ac:dyDescent="0.25">
      <c r="B144" s="14"/>
      <c r="C144" s="14"/>
      <c r="D144" s="14"/>
      <c r="E144" s="14"/>
      <c r="F144" s="14"/>
    </row>
    <row r="145" spans="2:6" ht="30" customHeight="1" x14ac:dyDescent="0.25">
      <c r="B145" s="1"/>
      <c r="C145" s="1"/>
      <c r="D145" s="38" t="s">
        <v>33</v>
      </c>
      <c r="E145" s="39">
        <f>SUM(E61+E67+E73+E88+E97+E104+E119+E133)</f>
        <v>2131850</v>
      </c>
      <c r="F145" s="39">
        <f>SUM(F61+F67+F73+F88+F97+F104+F119+F133)</f>
        <v>2060626.5299999998</v>
      </c>
    </row>
    <row r="146" spans="2:6" x14ac:dyDescent="0.25">
      <c r="B146" s="1"/>
      <c r="C146" s="1"/>
    </row>
    <row r="147" spans="2:6" x14ac:dyDescent="0.25">
      <c r="B147" s="1"/>
      <c r="C147" s="1"/>
    </row>
    <row r="148" spans="2:6" x14ac:dyDescent="0.25">
      <c r="B148" s="1"/>
      <c r="C148" s="1"/>
    </row>
    <row r="149" spans="2:6" ht="29.25" customHeight="1" x14ac:dyDescent="0.25">
      <c r="B149" s="44" t="s">
        <v>3</v>
      </c>
      <c r="C149" s="104" t="s">
        <v>41</v>
      </c>
      <c r="D149" s="104"/>
      <c r="E149" s="104"/>
      <c r="F149" s="104"/>
    </row>
    <row r="150" spans="2:6" x14ac:dyDescent="0.25">
      <c r="B150" s="1"/>
      <c r="C150" s="1"/>
    </row>
    <row r="151" spans="2:6" ht="50.1" customHeight="1" x14ac:dyDescent="0.25">
      <c r="B151" s="31"/>
      <c r="C151" s="92" t="s">
        <v>141</v>
      </c>
      <c r="D151" s="92"/>
      <c r="E151" s="32">
        <v>0</v>
      </c>
      <c r="F151" s="32">
        <v>0</v>
      </c>
    </row>
    <row r="152" spans="2:6" x14ac:dyDescent="0.25">
      <c r="B152" s="1"/>
      <c r="C152" s="1"/>
    </row>
    <row r="153" spans="2:6" x14ac:dyDescent="0.25">
      <c r="B153" s="1"/>
      <c r="C153" s="1"/>
    </row>
    <row r="154" spans="2:6" x14ac:dyDescent="0.25">
      <c r="B154" s="1"/>
      <c r="C154" s="1"/>
    </row>
    <row r="155" spans="2:6" ht="29.25" customHeight="1" x14ac:dyDescent="0.25">
      <c r="B155" s="44" t="s">
        <v>5</v>
      </c>
      <c r="C155" s="104" t="s">
        <v>11</v>
      </c>
      <c r="D155" s="104"/>
      <c r="E155" s="104"/>
      <c r="F155" s="104"/>
    </row>
    <row r="156" spans="2:6" x14ac:dyDescent="0.25">
      <c r="B156" s="1"/>
      <c r="C156" s="1"/>
    </row>
    <row r="157" spans="2:6" ht="15" customHeight="1" x14ac:dyDescent="0.25">
      <c r="B157" s="98" t="s">
        <v>48</v>
      </c>
      <c r="C157" s="98"/>
      <c r="D157" s="98"/>
      <c r="E157" s="40" t="s">
        <v>42</v>
      </c>
      <c r="F157" s="40" t="s">
        <v>92</v>
      </c>
    </row>
    <row r="158" spans="2:6" x14ac:dyDescent="0.25">
      <c r="B158" s="1"/>
      <c r="C158" s="1"/>
    </row>
    <row r="159" spans="2:6" ht="15" customHeight="1" x14ac:dyDescent="0.25">
      <c r="B159" s="35" t="s">
        <v>0</v>
      </c>
      <c r="C159" s="100" t="s">
        <v>35</v>
      </c>
      <c r="D159" s="101"/>
      <c r="E159" s="36">
        <f>SUM(E160)</f>
        <v>3035000</v>
      </c>
      <c r="F159" s="36">
        <f>SUM(F160)</f>
        <v>2641291.7799999998</v>
      </c>
    </row>
    <row r="160" spans="2:6" ht="15" customHeight="1" x14ac:dyDescent="0.25">
      <c r="B160" s="28"/>
      <c r="C160" s="86" t="s">
        <v>34</v>
      </c>
      <c r="D160" s="87"/>
      <c r="E160" s="37">
        <f>SUM(E161+E162)</f>
        <v>3035000</v>
      </c>
      <c r="F160" s="37">
        <f>SUM(F161+F162)</f>
        <v>2641291.7799999998</v>
      </c>
    </row>
    <row r="161" spans="2:6" ht="15" customHeight="1" x14ac:dyDescent="0.25">
      <c r="B161" s="28"/>
      <c r="C161" s="88" t="s">
        <v>21</v>
      </c>
      <c r="D161" s="48" t="s">
        <v>30</v>
      </c>
      <c r="E161" s="47">
        <v>10000</v>
      </c>
      <c r="F161" s="47">
        <v>2875</v>
      </c>
    </row>
    <row r="162" spans="2:6" ht="15" customHeight="1" x14ac:dyDescent="0.25">
      <c r="B162" s="12"/>
      <c r="C162" s="89"/>
      <c r="D162" s="46" t="s">
        <v>23</v>
      </c>
      <c r="E162" s="7">
        <v>3025000</v>
      </c>
      <c r="F162" s="7">
        <v>2638416.7799999998</v>
      </c>
    </row>
    <row r="163" spans="2:6" x14ac:dyDescent="0.25">
      <c r="B163" s="1"/>
      <c r="C163" s="1"/>
    </row>
    <row r="164" spans="2:6" ht="15" customHeight="1" x14ac:dyDescent="0.25">
      <c r="B164" s="147" t="s">
        <v>100</v>
      </c>
      <c r="C164" s="148"/>
      <c r="D164" s="148"/>
      <c r="E164" s="148"/>
      <c r="F164" s="148"/>
    </row>
    <row r="165" spans="2:6" ht="72" customHeight="1" x14ac:dyDescent="0.25">
      <c r="B165" s="85" t="s">
        <v>102</v>
      </c>
      <c r="C165" s="85"/>
      <c r="D165" s="85"/>
      <c r="E165" s="85"/>
      <c r="F165" s="85"/>
    </row>
    <row r="166" spans="2:6" ht="68.25" customHeight="1" x14ac:dyDescent="0.25">
      <c r="B166" s="85" t="s">
        <v>105</v>
      </c>
      <c r="C166" s="85"/>
      <c r="D166" s="85"/>
      <c r="E166" s="85"/>
      <c r="F166" s="85"/>
    </row>
    <row r="167" spans="2:6" x14ac:dyDescent="0.25">
      <c r="B167" s="1"/>
      <c r="C167" s="1"/>
    </row>
    <row r="168" spans="2:6" ht="15" customHeight="1" x14ac:dyDescent="0.25">
      <c r="B168" s="35" t="s">
        <v>2</v>
      </c>
      <c r="C168" s="100" t="s">
        <v>63</v>
      </c>
      <c r="D168" s="101"/>
      <c r="E168" s="36">
        <f>SUM(E169)</f>
        <v>45000</v>
      </c>
      <c r="F168" s="36">
        <f>SUM(F169)</f>
        <v>32375</v>
      </c>
    </row>
    <row r="169" spans="2:6" ht="15" customHeight="1" x14ac:dyDescent="0.25">
      <c r="B169" s="28"/>
      <c r="C169" s="86" t="s">
        <v>64</v>
      </c>
      <c r="D169" s="87"/>
      <c r="E169" s="37">
        <f>SUM(E170+E171)</f>
        <v>45000</v>
      </c>
      <c r="F169" s="37">
        <f>SUM(F170+F171)</f>
        <v>32375</v>
      </c>
    </row>
    <row r="170" spans="2:6" ht="15" customHeight="1" x14ac:dyDescent="0.25">
      <c r="B170" s="27"/>
      <c r="C170" s="88" t="s">
        <v>21</v>
      </c>
      <c r="D170" s="139" t="s">
        <v>22</v>
      </c>
      <c r="E170" s="93">
        <v>45000</v>
      </c>
      <c r="F170" s="93">
        <v>32375</v>
      </c>
    </row>
    <row r="171" spans="2:6" ht="15" customHeight="1" x14ac:dyDescent="0.25">
      <c r="B171" s="12"/>
      <c r="C171" s="89"/>
      <c r="D171" s="140"/>
      <c r="E171" s="94"/>
      <c r="F171" s="94"/>
    </row>
    <row r="172" spans="2:6" x14ac:dyDescent="0.25">
      <c r="B172" s="1"/>
      <c r="C172" s="1"/>
    </row>
    <row r="173" spans="2:6" ht="43.5" customHeight="1" x14ac:dyDescent="0.25">
      <c r="B173" s="83" t="s">
        <v>126</v>
      </c>
      <c r="C173" s="83"/>
      <c r="D173" s="83"/>
      <c r="E173" s="83"/>
      <c r="F173" s="83"/>
    </row>
    <row r="174" spans="2:6" x14ac:dyDescent="0.25">
      <c r="B174" s="1"/>
      <c r="C174" s="1"/>
    </row>
    <row r="175" spans="2:6" x14ac:dyDescent="0.25">
      <c r="B175" s="1"/>
      <c r="C175" s="1"/>
    </row>
    <row r="176" spans="2:6" ht="32.25" customHeight="1" x14ac:dyDescent="0.25">
      <c r="B176" s="99" t="s">
        <v>78</v>
      </c>
      <c r="C176" s="99"/>
      <c r="D176" s="99"/>
      <c r="E176" s="40" t="s">
        <v>42</v>
      </c>
      <c r="F176" s="40" t="s">
        <v>92</v>
      </c>
    </row>
    <row r="177" spans="2:6" x14ac:dyDescent="0.25">
      <c r="B177" s="1"/>
      <c r="C177" s="1"/>
    </row>
    <row r="178" spans="2:6" ht="15" customHeight="1" x14ac:dyDescent="0.25">
      <c r="B178" s="35" t="s">
        <v>0</v>
      </c>
      <c r="C178" s="100" t="s">
        <v>60</v>
      </c>
      <c r="D178" s="101"/>
      <c r="E178" s="36">
        <f>SUM(E179)</f>
        <v>28000</v>
      </c>
      <c r="F178" s="36">
        <f>SUM(F179)</f>
        <v>0</v>
      </c>
    </row>
    <row r="179" spans="2:6" ht="15" customHeight="1" x14ac:dyDescent="0.25">
      <c r="B179" s="27"/>
      <c r="C179" s="86" t="s">
        <v>61</v>
      </c>
      <c r="D179" s="87"/>
      <c r="E179" s="37">
        <f>SUM(E180)</f>
        <v>28000</v>
      </c>
      <c r="F179" s="37">
        <f>SUM(F180)</f>
        <v>0</v>
      </c>
    </row>
    <row r="180" spans="2:6" ht="15" customHeight="1" x14ac:dyDescent="0.25">
      <c r="B180" s="102"/>
      <c r="C180" s="88" t="s">
        <v>21</v>
      </c>
      <c r="D180" s="90" t="s">
        <v>77</v>
      </c>
      <c r="E180" s="95">
        <v>28000</v>
      </c>
      <c r="F180" s="95">
        <v>0</v>
      </c>
    </row>
    <row r="181" spans="2:6" ht="15" customHeight="1" x14ac:dyDescent="0.25">
      <c r="B181" s="103"/>
      <c r="C181" s="89"/>
      <c r="D181" s="91"/>
      <c r="E181" s="96"/>
      <c r="F181" s="96"/>
    </row>
    <row r="182" spans="2:6" x14ac:dyDescent="0.25">
      <c r="B182" s="1"/>
      <c r="C182" s="1"/>
    </row>
    <row r="183" spans="2:6" ht="31.5" customHeight="1" x14ac:dyDescent="0.25">
      <c r="B183" s="83" t="s">
        <v>106</v>
      </c>
      <c r="C183" s="83"/>
      <c r="D183" s="83"/>
      <c r="E183" s="83"/>
      <c r="F183" s="83"/>
    </row>
    <row r="184" spans="2:6" x14ac:dyDescent="0.25">
      <c r="B184" s="1"/>
      <c r="C184" s="1"/>
    </row>
    <row r="185" spans="2:6" x14ac:dyDescent="0.25">
      <c r="B185" s="1"/>
      <c r="C185" s="1"/>
    </row>
    <row r="186" spans="2:6" ht="15" customHeight="1" x14ac:dyDescent="0.25">
      <c r="B186" s="114" t="s">
        <v>50</v>
      </c>
      <c r="C186" s="114"/>
      <c r="D186" s="114"/>
      <c r="E186" s="40" t="s">
        <v>42</v>
      </c>
      <c r="F186" s="40" t="s">
        <v>92</v>
      </c>
    </row>
    <row r="187" spans="2:6" x14ac:dyDescent="0.25">
      <c r="B187" s="1"/>
      <c r="C187" s="1"/>
    </row>
    <row r="188" spans="2:6" ht="15" customHeight="1" x14ac:dyDescent="0.25">
      <c r="B188" s="35" t="s">
        <v>0</v>
      </c>
      <c r="C188" s="100" t="s">
        <v>71</v>
      </c>
      <c r="D188" s="101"/>
      <c r="E188" s="36">
        <f>SUM(E189)</f>
        <v>368650</v>
      </c>
      <c r="F188" s="36">
        <f>SUM(F189)</f>
        <v>248.85</v>
      </c>
    </row>
    <row r="189" spans="2:6" ht="15" customHeight="1" x14ac:dyDescent="0.25">
      <c r="B189" s="27"/>
      <c r="C189" s="86" t="s">
        <v>73</v>
      </c>
      <c r="D189" s="87"/>
      <c r="E189" s="37">
        <f>SUM(E190+E191+E192)</f>
        <v>368650</v>
      </c>
      <c r="F189" s="37">
        <f>SUM(F190+F191+F192)</f>
        <v>248.85</v>
      </c>
    </row>
    <row r="190" spans="2:6" ht="15" customHeight="1" x14ac:dyDescent="0.25">
      <c r="B190" s="102"/>
      <c r="C190" s="88" t="s">
        <v>21</v>
      </c>
      <c r="D190" s="51" t="s">
        <v>68</v>
      </c>
      <c r="E190" s="52">
        <v>250</v>
      </c>
      <c r="F190" s="52">
        <v>248.85</v>
      </c>
    </row>
    <row r="191" spans="2:6" ht="15" customHeight="1" x14ac:dyDescent="0.25">
      <c r="B191" s="102"/>
      <c r="C191" s="97"/>
      <c r="D191" s="49" t="s">
        <v>89</v>
      </c>
      <c r="E191" s="50">
        <v>100000</v>
      </c>
      <c r="F191" s="50">
        <v>0</v>
      </c>
    </row>
    <row r="192" spans="2:6" ht="15" customHeight="1" x14ac:dyDescent="0.25">
      <c r="B192" s="103"/>
      <c r="C192" s="89"/>
      <c r="D192" s="49" t="s">
        <v>19</v>
      </c>
      <c r="E192" s="50">
        <v>268400</v>
      </c>
      <c r="F192" s="50">
        <v>0</v>
      </c>
    </row>
    <row r="193" spans="2:6" x14ac:dyDescent="0.25">
      <c r="B193" s="1"/>
      <c r="C193" s="1"/>
    </row>
    <row r="194" spans="2:6" ht="30.75" customHeight="1" x14ac:dyDescent="0.25">
      <c r="B194" s="83" t="s">
        <v>101</v>
      </c>
      <c r="C194" s="83"/>
      <c r="D194" s="83"/>
      <c r="E194" s="83"/>
      <c r="F194" s="83"/>
    </row>
    <row r="195" spans="2:6" x14ac:dyDescent="0.25">
      <c r="B195" s="1"/>
      <c r="C195" s="1"/>
    </row>
    <row r="196" spans="2:6" ht="30" customHeight="1" x14ac:dyDescent="0.25">
      <c r="B196" s="1"/>
      <c r="C196" s="1"/>
      <c r="D196" s="38" t="s">
        <v>33</v>
      </c>
      <c r="E196" s="39">
        <f>SUM(E159+E168+E178+E188)</f>
        <v>3476650</v>
      </c>
      <c r="F196" s="39">
        <f>SUM(F159+F168+F178+F188)</f>
        <v>2673915.63</v>
      </c>
    </row>
    <row r="197" spans="2:6" x14ac:dyDescent="0.25">
      <c r="B197" s="1"/>
      <c r="C197" s="1"/>
    </row>
    <row r="198" spans="2:6" x14ac:dyDescent="0.25">
      <c r="B198" s="1"/>
      <c r="C198" s="1"/>
    </row>
    <row r="199" spans="2:6" x14ac:dyDescent="0.25">
      <c r="B199" s="1"/>
      <c r="C199" s="1"/>
    </row>
    <row r="200" spans="2:6" ht="29.25" customHeight="1" x14ac:dyDescent="0.25">
      <c r="B200" s="44" t="s">
        <v>6</v>
      </c>
      <c r="C200" s="104" t="s">
        <v>29</v>
      </c>
      <c r="D200" s="104"/>
      <c r="E200" s="104"/>
      <c r="F200" s="104"/>
    </row>
    <row r="201" spans="2:6" x14ac:dyDescent="0.25">
      <c r="B201" s="1"/>
      <c r="C201" s="1"/>
    </row>
    <row r="202" spans="2:6" ht="39.950000000000003" customHeight="1" x14ac:dyDescent="0.25">
      <c r="B202" s="31"/>
      <c r="C202" s="92" t="s">
        <v>137</v>
      </c>
      <c r="D202" s="92"/>
      <c r="E202" s="32">
        <v>0</v>
      </c>
      <c r="F202" s="32">
        <v>0</v>
      </c>
    </row>
    <row r="203" spans="2:6" x14ac:dyDescent="0.25">
      <c r="B203" s="1"/>
      <c r="C203" s="1"/>
    </row>
    <row r="204" spans="2:6" x14ac:dyDescent="0.25">
      <c r="B204" s="1"/>
      <c r="C204" s="1"/>
    </row>
    <row r="205" spans="2:6" x14ac:dyDescent="0.25">
      <c r="B205" s="1"/>
      <c r="C205" s="1"/>
    </row>
    <row r="206" spans="2:6" x14ac:dyDescent="0.25">
      <c r="B206" s="1"/>
      <c r="C206" s="1"/>
    </row>
    <row r="207" spans="2:6" x14ac:dyDescent="0.25">
      <c r="B207" s="1"/>
      <c r="C207" s="1"/>
    </row>
    <row r="208" spans="2:6" x14ac:dyDescent="0.25">
      <c r="B208" s="1"/>
      <c r="C208" s="1"/>
    </row>
    <row r="209" spans="1:6" x14ac:dyDescent="0.25">
      <c r="B209" s="1"/>
      <c r="C209" s="1"/>
    </row>
    <row r="210" spans="1:6" x14ac:dyDescent="0.25">
      <c r="B210" s="1"/>
      <c r="C210" s="1"/>
    </row>
    <row r="211" spans="1:6" x14ac:dyDescent="0.25">
      <c r="B211" s="1"/>
      <c r="C211" s="1"/>
    </row>
    <row r="212" spans="1:6" x14ac:dyDescent="0.25">
      <c r="B212" s="1"/>
      <c r="C212" s="1"/>
    </row>
    <row r="213" spans="1:6" x14ac:dyDescent="0.25">
      <c r="B213" s="1"/>
      <c r="C213" s="1"/>
    </row>
    <row r="214" spans="1:6" x14ac:dyDescent="0.25">
      <c r="B214" s="1"/>
      <c r="C214" s="1"/>
    </row>
    <row r="215" spans="1:6" ht="21.75" customHeight="1" x14ac:dyDescent="0.25">
      <c r="B215" s="106" t="s">
        <v>16</v>
      </c>
      <c r="C215" s="106"/>
      <c r="D215" s="106"/>
      <c r="E215" s="106"/>
      <c r="F215" s="106"/>
    </row>
    <row r="216" spans="1:6" x14ac:dyDescent="0.25">
      <c r="B216" s="62"/>
      <c r="C216" s="1"/>
    </row>
    <row r="217" spans="1:6" ht="12.75" customHeight="1" x14ac:dyDescent="0.25">
      <c r="B217" s="107" t="s">
        <v>133</v>
      </c>
      <c r="C217" s="107"/>
      <c r="D217" s="107"/>
      <c r="E217" s="107"/>
      <c r="F217" s="107"/>
    </row>
    <row r="218" spans="1:6" ht="15" customHeight="1" x14ac:dyDescent="0.25">
      <c r="B218" s="65"/>
      <c r="C218" s="9"/>
      <c r="D218" s="9"/>
      <c r="E218" s="22"/>
      <c r="F218" s="22"/>
    </row>
    <row r="219" spans="1:6" ht="30" customHeight="1" x14ac:dyDescent="0.25">
      <c r="B219" s="66" t="s">
        <v>17</v>
      </c>
      <c r="C219" s="108" t="s">
        <v>51</v>
      </c>
      <c r="D219" s="109"/>
      <c r="E219" s="41" t="s">
        <v>1</v>
      </c>
      <c r="F219" s="41" t="s">
        <v>93</v>
      </c>
    </row>
    <row r="220" spans="1:6" ht="31.5" customHeight="1" x14ac:dyDescent="0.25">
      <c r="B220" s="67" t="s">
        <v>0</v>
      </c>
      <c r="C220" s="110" t="s">
        <v>36</v>
      </c>
      <c r="D220" s="111"/>
      <c r="E220" s="68">
        <f>SUM(E52)</f>
        <v>110000</v>
      </c>
      <c r="F220" s="68">
        <f>SUM(F52)</f>
        <v>248.85</v>
      </c>
    </row>
    <row r="221" spans="1:6" ht="15" customHeight="1" x14ac:dyDescent="0.25">
      <c r="A221" s="69"/>
      <c r="B221" s="70"/>
      <c r="C221" s="112" t="s">
        <v>95</v>
      </c>
      <c r="D221" s="113"/>
      <c r="E221" s="71">
        <f>SUM(E47)</f>
        <v>110000</v>
      </c>
      <c r="F221" s="71">
        <f>SUM(F47)</f>
        <v>248.85</v>
      </c>
    </row>
    <row r="222" spans="1:6" s="72" customFormat="1" ht="35.1" customHeight="1" x14ac:dyDescent="0.25">
      <c r="B222" s="73" t="s">
        <v>2</v>
      </c>
      <c r="C222" s="110" t="s">
        <v>37</v>
      </c>
      <c r="D222" s="111"/>
      <c r="E222" s="68">
        <f>SUM(E145)</f>
        <v>2131850</v>
      </c>
      <c r="F222" s="68">
        <f>SUM(F145)</f>
        <v>2060626.5299999998</v>
      </c>
    </row>
    <row r="223" spans="1:6" ht="15" customHeight="1" x14ac:dyDescent="0.25">
      <c r="A223" s="69"/>
      <c r="B223" s="70"/>
      <c r="C223" s="118" t="s">
        <v>95</v>
      </c>
      <c r="D223" s="119"/>
      <c r="E223" s="71">
        <f>SUM(E61+E67+E73)</f>
        <v>1262500</v>
      </c>
      <c r="F223" s="71">
        <f>SUM(F61+F67+F73)</f>
        <v>1222232.1599999999</v>
      </c>
    </row>
    <row r="224" spans="1:6" ht="15" customHeight="1" x14ac:dyDescent="0.25">
      <c r="A224" s="69"/>
      <c r="B224" s="70"/>
      <c r="C224" s="120" t="s">
        <v>96</v>
      </c>
      <c r="D224" s="121"/>
      <c r="E224" s="74">
        <f>SUM(E104+E110)</f>
        <v>323500</v>
      </c>
      <c r="F224" s="74">
        <f>SUM(F104+F110)</f>
        <v>310355.25</v>
      </c>
    </row>
    <row r="225" spans="1:6" ht="15" customHeight="1" x14ac:dyDescent="0.25">
      <c r="A225" s="69"/>
      <c r="B225" s="70"/>
      <c r="C225" s="118" t="s">
        <v>97</v>
      </c>
      <c r="D225" s="119"/>
      <c r="E225" s="74">
        <f>SUM(E134)</f>
        <v>23000</v>
      </c>
      <c r="F225" s="74">
        <f>SUM(F134)</f>
        <v>0</v>
      </c>
    </row>
    <row r="226" spans="1:6" ht="15" customHeight="1" x14ac:dyDescent="0.25">
      <c r="A226" s="69"/>
      <c r="B226" s="70"/>
      <c r="C226" s="118" t="s">
        <v>98</v>
      </c>
      <c r="D226" s="119"/>
      <c r="E226" s="74">
        <f>SUM(E97+E104+E119+E133)</f>
        <v>538400</v>
      </c>
      <c r="F226" s="74">
        <f>SUM(F97+F104+F119+F133)</f>
        <v>507677.29</v>
      </c>
    </row>
    <row r="227" spans="1:6" ht="15" customHeight="1" x14ac:dyDescent="0.25">
      <c r="A227" s="69"/>
      <c r="B227" s="70"/>
      <c r="C227" s="118" t="s">
        <v>99</v>
      </c>
      <c r="D227" s="119"/>
      <c r="E227" s="74">
        <f>SUM(0)</f>
        <v>0</v>
      </c>
      <c r="F227" s="74">
        <f>SUM(0)</f>
        <v>0</v>
      </c>
    </row>
    <row r="228" spans="1:6" s="72" customFormat="1" ht="35.1" customHeight="1" x14ac:dyDescent="0.25">
      <c r="B228" s="73" t="s">
        <v>3</v>
      </c>
      <c r="C228" s="110" t="s">
        <v>38</v>
      </c>
      <c r="D228" s="111"/>
      <c r="E228" s="68">
        <v>0</v>
      </c>
      <c r="F228" s="68">
        <v>0</v>
      </c>
    </row>
    <row r="229" spans="1:6" s="72" customFormat="1" ht="35.1" customHeight="1" x14ac:dyDescent="0.25">
      <c r="B229" s="73" t="s">
        <v>5</v>
      </c>
      <c r="C229" s="110" t="s">
        <v>39</v>
      </c>
      <c r="D229" s="111"/>
      <c r="E229" s="68">
        <f>SUM(E196)</f>
        <v>3476650</v>
      </c>
      <c r="F229" s="68">
        <f>SUM(F196)</f>
        <v>2673915.63</v>
      </c>
    </row>
    <row r="230" spans="1:6" ht="15" customHeight="1" x14ac:dyDescent="0.25">
      <c r="A230" s="69"/>
      <c r="B230" s="70"/>
      <c r="C230" s="118" t="s">
        <v>95</v>
      </c>
      <c r="D230" s="119"/>
      <c r="E230" s="71">
        <f>SUM(E159+E168)</f>
        <v>3080000</v>
      </c>
      <c r="F230" s="71">
        <f>SUM(F159+F168)</f>
        <v>2673666.7799999998</v>
      </c>
    </row>
    <row r="231" spans="1:6" s="72" customFormat="1" ht="35.1" customHeight="1" x14ac:dyDescent="0.25">
      <c r="B231" s="73" t="s">
        <v>6</v>
      </c>
      <c r="C231" s="110" t="s">
        <v>40</v>
      </c>
      <c r="D231" s="111"/>
      <c r="E231" s="68">
        <v>0</v>
      </c>
      <c r="F231" s="68">
        <v>0</v>
      </c>
    </row>
    <row r="232" spans="1:6" ht="20.100000000000001" customHeight="1" x14ac:dyDescent="0.25">
      <c r="B232" s="115" t="s">
        <v>74</v>
      </c>
      <c r="C232" s="116"/>
      <c r="D232" s="117"/>
      <c r="E232" s="43">
        <f>SUM(E220+E222+E228+E229+E231)</f>
        <v>5718500</v>
      </c>
      <c r="F232" s="43">
        <f>SUM(F220+F222+F228+F229+F231)</f>
        <v>4734791.01</v>
      </c>
    </row>
    <row r="233" spans="1:6" ht="15" customHeight="1" x14ac:dyDescent="0.25">
      <c r="B233" s="1"/>
      <c r="C233" s="1"/>
      <c r="D233" s="3"/>
      <c r="E233" s="23"/>
      <c r="F233" s="23"/>
    </row>
    <row r="234" spans="1:6" ht="15" customHeight="1" x14ac:dyDescent="0.25">
      <c r="B234" s="1"/>
      <c r="C234" s="1"/>
      <c r="D234" s="3"/>
      <c r="E234" s="23"/>
      <c r="F234" s="23"/>
    </row>
    <row r="235" spans="1:6" ht="9.9499999999999993" customHeight="1" x14ac:dyDescent="0.25">
      <c r="B235" s="1"/>
      <c r="C235" s="1"/>
      <c r="D235" s="3"/>
      <c r="E235" s="23"/>
      <c r="F235" s="23"/>
    </row>
    <row r="236" spans="1:6" ht="18.75" customHeight="1" x14ac:dyDescent="0.25">
      <c r="B236" s="129" t="s">
        <v>52</v>
      </c>
      <c r="C236" s="129"/>
      <c r="D236" s="129"/>
      <c r="E236" s="129"/>
      <c r="F236" s="129"/>
    </row>
    <row r="237" spans="1:6" ht="15" customHeight="1" x14ac:dyDescent="0.25">
      <c r="B237" s="5"/>
      <c r="C237" s="5"/>
      <c r="D237" s="5"/>
      <c r="E237" s="24"/>
      <c r="F237" s="24"/>
    </row>
    <row r="238" spans="1:6" ht="30" customHeight="1" x14ac:dyDescent="0.25">
      <c r="B238" s="130" t="s">
        <v>18</v>
      </c>
      <c r="C238" s="131"/>
      <c r="D238" s="132"/>
      <c r="E238" s="41" t="s">
        <v>1</v>
      </c>
      <c r="F238" s="41" t="s">
        <v>93</v>
      </c>
    </row>
    <row r="239" spans="1:6" ht="20.100000000000001" customHeight="1" x14ac:dyDescent="0.25">
      <c r="B239" s="2" t="s">
        <v>0</v>
      </c>
      <c r="C239" s="118" t="s">
        <v>62</v>
      </c>
      <c r="D239" s="119"/>
      <c r="E239" s="42">
        <f>SUM(E67+E91+E99)</f>
        <v>256100</v>
      </c>
      <c r="F239" s="42">
        <f>SUM(F67+F91+F99)</f>
        <v>255781.9</v>
      </c>
    </row>
    <row r="240" spans="1:6" ht="20.100000000000001" customHeight="1" x14ac:dyDescent="0.25">
      <c r="B240" s="2" t="s">
        <v>2</v>
      </c>
      <c r="C240" s="118" t="s">
        <v>7</v>
      </c>
      <c r="D240" s="119"/>
      <c r="E240" s="42">
        <f>SUM(E49+E64+E76+E192)</f>
        <v>485900</v>
      </c>
      <c r="F240" s="42">
        <f>SUM(F49+F64+F76+F192)</f>
        <v>107650.35</v>
      </c>
    </row>
    <row r="241" spans="2:6" ht="20.100000000000001" customHeight="1" x14ac:dyDescent="0.25">
      <c r="B241" s="2" t="s">
        <v>3</v>
      </c>
      <c r="C241" s="118" t="s">
        <v>26</v>
      </c>
      <c r="D241" s="119"/>
      <c r="E241" s="42">
        <f>SUM(E108+E121+E124+E161)</f>
        <v>365400</v>
      </c>
      <c r="F241" s="42">
        <f>SUM(F108+F121+F124+F161)</f>
        <v>357730.68</v>
      </c>
    </row>
    <row r="242" spans="2:6" ht="20.100000000000001" customHeight="1" x14ac:dyDescent="0.25">
      <c r="B242" s="2" t="s">
        <v>5</v>
      </c>
      <c r="C242" s="118" t="s">
        <v>9</v>
      </c>
      <c r="D242" s="119"/>
      <c r="E242" s="42">
        <f>SUM(E63+E75+E110+E138+E170)</f>
        <v>442500</v>
      </c>
      <c r="F242" s="42">
        <f>SUM(F63+F75+F110+F138+F170)</f>
        <v>329580.15000000002</v>
      </c>
    </row>
    <row r="243" spans="2:6" ht="20.100000000000001" customHeight="1" x14ac:dyDescent="0.25">
      <c r="B243" s="2" t="s">
        <v>6</v>
      </c>
      <c r="C243" s="118" t="s">
        <v>91</v>
      </c>
      <c r="D243" s="119"/>
      <c r="E243" s="42">
        <f>SUM(E191)</f>
        <v>100000</v>
      </c>
      <c r="F243" s="42">
        <f>SUM(F191)</f>
        <v>0</v>
      </c>
    </row>
    <row r="244" spans="2:6" ht="20.100000000000001" customHeight="1" x14ac:dyDescent="0.25">
      <c r="B244" s="2" t="s">
        <v>8</v>
      </c>
      <c r="C244" s="118" t="s">
        <v>10</v>
      </c>
      <c r="D244" s="119"/>
      <c r="E244" s="42">
        <f>SUM(E77+E162)</f>
        <v>3905000</v>
      </c>
      <c r="F244" s="42">
        <f>SUM(F77+F162)</f>
        <v>3571608.9</v>
      </c>
    </row>
    <row r="245" spans="2:6" ht="20.100000000000001" customHeight="1" x14ac:dyDescent="0.25">
      <c r="B245" s="2" t="s">
        <v>82</v>
      </c>
      <c r="C245" s="118" t="s">
        <v>75</v>
      </c>
      <c r="D245" s="119"/>
      <c r="E245" s="42">
        <f>SUM(E90+E106+E135+E190)</f>
        <v>135600</v>
      </c>
      <c r="F245" s="42">
        <f>SUM(F90+F106+F135+F190)</f>
        <v>112439.03</v>
      </c>
    </row>
    <row r="246" spans="2:6" ht="20.100000000000001" customHeight="1" x14ac:dyDescent="0.25">
      <c r="B246" s="2" t="s">
        <v>90</v>
      </c>
      <c r="C246" s="118" t="s">
        <v>83</v>
      </c>
      <c r="D246" s="119"/>
      <c r="E246" s="42">
        <f>SUM(E180)</f>
        <v>28000</v>
      </c>
      <c r="F246" s="42">
        <f>SUM(F180)</f>
        <v>0</v>
      </c>
    </row>
    <row r="247" spans="2:6" ht="20.100000000000001" customHeight="1" x14ac:dyDescent="0.25">
      <c r="B247" s="115" t="s">
        <v>74</v>
      </c>
      <c r="C247" s="116"/>
      <c r="D247" s="117"/>
      <c r="E247" s="43">
        <f>SUM(E239:E246)</f>
        <v>5718500</v>
      </c>
      <c r="F247" s="43">
        <f>SUM(F239:F246)</f>
        <v>4734791.0100000007</v>
      </c>
    </row>
    <row r="250" spans="2:6" ht="43.5" customHeight="1" x14ac:dyDescent="0.25">
      <c r="B250" s="83" t="s">
        <v>134</v>
      </c>
      <c r="C250" s="83"/>
      <c r="D250" s="83"/>
      <c r="E250" s="83"/>
      <c r="F250" s="83"/>
    </row>
    <row r="251" spans="2:6" ht="30" customHeight="1" x14ac:dyDescent="0.25">
      <c r="B251" s="148" t="s">
        <v>142</v>
      </c>
      <c r="C251" s="148"/>
      <c r="D251" s="148"/>
      <c r="E251" s="148"/>
      <c r="F251" s="148"/>
    </row>
    <row r="252" spans="2:6" x14ac:dyDescent="0.25">
      <c r="B252" s="134" t="s">
        <v>12</v>
      </c>
      <c r="C252" s="134"/>
      <c r="D252" s="134"/>
      <c r="E252" s="134"/>
      <c r="F252" s="134"/>
    </row>
    <row r="253" spans="2:6" x14ac:dyDescent="0.25">
      <c r="B253" s="134" t="s">
        <v>13</v>
      </c>
      <c r="C253" s="134"/>
      <c r="D253" s="134"/>
      <c r="E253" s="134"/>
      <c r="F253" s="134"/>
    </row>
    <row r="254" spans="2:6" x14ac:dyDescent="0.25">
      <c r="B254" s="134" t="s">
        <v>14</v>
      </c>
      <c r="C254" s="134"/>
      <c r="D254" s="134"/>
      <c r="E254" s="134"/>
      <c r="F254" s="134"/>
    </row>
    <row r="255" spans="2:6" x14ac:dyDescent="0.25">
      <c r="B255" s="134" t="s">
        <v>15</v>
      </c>
      <c r="C255" s="134"/>
      <c r="D255" s="134"/>
      <c r="E255" s="134"/>
      <c r="F255" s="134"/>
    </row>
    <row r="256" spans="2:6" x14ac:dyDescent="0.25">
      <c r="B256" s="34"/>
      <c r="C256" s="34"/>
      <c r="D256" s="34"/>
      <c r="E256" s="34"/>
      <c r="F256" s="34"/>
    </row>
    <row r="257" spans="2:6" x14ac:dyDescent="0.25">
      <c r="B257" s="83" t="s">
        <v>135</v>
      </c>
      <c r="C257" s="83"/>
      <c r="D257" s="83"/>
      <c r="E257" s="83"/>
      <c r="F257" s="83"/>
    </row>
    <row r="258" spans="2:6" x14ac:dyDescent="0.25">
      <c r="B258" s="83" t="s">
        <v>136</v>
      </c>
      <c r="C258" s="83"/>
      <c r="D258" s="83"/>
      <c r="E258" s="83"/>
      <c r="F258" s="83"/>
    </row>
    <row r="259" spans="2:6" x14ac:dyDescent="0.25">
      <c r="B259" s="83" t="s">
        <v>94</v>
      </c>
      <c r="C259" s="83"/>
      <c r="D259" s="83"/>
      <c r="E259" s="83"/>
      <c r="F259" s="83"/>
    </row>
    <row r="260" spans="2:6" x14ac:dyDescent="0.25">
      <c r="B260" s="133"/>
      <c r="C260" s="133"/>
      <c r="D260" s="133"/>
      <c r="E260" s="133"/>
      <c r="F260" s="133"/>
    </row>
    <row r="261" spans="2:6" x14ac:dyDescent="0.25">
      <c r="B261" s="133"/>
      <c r="C261" s="133"/>
      <c r="D261" s="133"/>
      <c r="E261" s="133"/>
      <c r="F261" s="133"/>
    </row>
  </sheetData>
  <mergeCells count="175">
    <mergeCell ref="C90:C91"/>
    <mergeCell ref="D170:D171"/>
    <mergeCell ref="D180:D181"/>
    <mergeCell ref="D138:D139"/>
    <mergeCell ref="B127:F127"/>
    <mergeCell ref="B131:F131"/>
    <mergeCell ref="B141:F141"/>
    <mergeCell ref="B143:F143"/>
    <mergeCell ref="B164:F164"/>
    <mergeCell ref="B173:F173"/>
    <mergeCell ref="C180:C181"/>
    <mergeCell ref="C160:D160"/>
    <mergeCell ref="C161:C162"/>
    <mergeCell ref="C170:C171"/>
    <mergeCell ref="C123:D123"/>
    <mergeCell ref="C124:C125"/>
    <mergeCell ref="D124:D125"/>
    <mergeCell ref="C74:D74"/>
    <mergeCell ref="C75:C77"/>
    <mergeCell ref="F121:F122"/>
    <mergeCell ref="C120:D120"/>
    <mergeCell ref="C121:C122"/>
    <mergeCell ref="D121:D122"/>
    <mergeCell ref="C119:D119"/>
    <mergeCell ref="C107:D107"/>
    <mergeCell ref="C109:D109"/>
    <mergeCell ref="B79:F79"/>
    <mergeCell ref="D99:D100"/>
    <mergeCell ref="E99:E100"/>
    <mergeCell ref="F99:F100"/>
    <mergeCell ref="B81:F81"/>
    <mergeCell ref="B83:F83"/>
    <mergeCell ref="B86:D86"/>
    <mergeCell ref="C88:D88"/>
    <mergeCell ref="C105:D105"/>
    <mergeCell ref="B112:F112"/>
    <mergeCell ref="B114:F114"/>
    <mergeCell ref="B116:F116"/>
    <mergeCell ref="B93:F93"/>
    <mergeCell ref="B102:F102"/>
    <mergeCell ref="C104:D104"/>
    <mergeCell ref="C73:D73"/>
    <mergeCell ref="B75:B77"/>
    <mergeCell ref="F124:F125"/>
    <mergeCell ref="C138:C139"/>
    <mergeCell ref="B261:F261"/>
    <mergeCell ref="B252:F252"/>
    <mergeCell ref="B253:F253"/>
    <mergeCell ref="B254:F254"/>
    <mergeCell ref="B255:F255"/>
    <mergeCell ref="B257:F257"/>
    <mergeCell ref="B258:F258"/>
    <mergeCell ref="B259:F259"/>
    <mergeCell ref="B260:F260"/>
    <mergeCell ref="C99:C100"/>
    <mergeCell ref="B95:D95"/>
    <mergeCell ref="C188:D188"/>
    <mergeCell ref="C155:F155"/>
    <mergeCell ref="C149:F149"/>
    <mergeCell ref="E138:E139"/>
    <mergeCell ref="F138:F139"/>
    <mergeCell ref="E121:E122"/>
    <mergeCell ref="E124:E125"/>
    <mergeCell ref="E135:E136"/>
    <mergeCell ref="F135:F136"/>
    <mergeCell ref="B251:F251"/>
    <mergeCell ref="B236:F236"/>
    <mergeCell ref="B250:F250"/>
    <mergeCell ref="B247:D247"/>
    <mergeCell ref="C245:D245"/>
    <mergeCell ref="C239:D239"/>
    <mergeCell ref="B238:D238"/>
    <mergeCell ref="C240:D240"/>
    <mergeCell ref="C241:D241"/>
    <mergeCell ref="C242:D242"/>
    <mergeCell ref="C244:D244"/>
    <mergeCell ref="C243:D243"/>
    <mergeCell ref="C246:D246"/>
    <mergeCell ref="B45:D45"/>
    <mergeCell ref="B1:F1"/>
    <mergeCell ref="B5:F5"/>
    <mergeCell ref="B6:F6"/>
    <mergeCell ref="B7:F7"/>
    <mergeCell ref="B8:F8"/>
    <mergeCell ref="B9:F9"/>
    <mergeCell ref="B10:F10"/>
    <mergeCell ref="B11:F11"/>
    <mergeCell ref="B12:F12"/>
    <mergeCell ref="B13:F13"/>
    <mergeCell ref="B14:F14"/>
    <mergeCell ref="B15:F15"/>
    <mergeCell ref="B16:F16"/>
    <mergeCell ref="B17:F17"/>
    <mergeCell ref="B18:F18"/>
    <mergeCell ref="B29:F29"/>
    <mergeCell ref="B19:F19"/>
    <mergeCell ref="B20:F20"/>
    <mergeCell ref="B21:F21"/>
    <mergeCell ref="B22:F22"/>
    <mergeCell ref="B23:F23"/>
    <mergeCell ref="B24:F24"/>
    <mergeCell ref="B25:F25"/>
    <mergeCell ref="C67:D67"/>
    <mergeCell ref="C68:D68"/>
    <mergeCell ref="B69:B70"/>
    <mergeCell ref="C69:C70"/>
    <mergeCell ref="D69:D70"/>
    <mergeCell ref="E69:E70"/>
    <mergeCell ref="C47:D47"/>
    <mergeCell ref="D49:D50"/>
    <mergeCell ref="E49:E50"/>
    <mergeCell ref="B54:F54"/>
    <mergeCell ref="F49:F50"/>
    <mergeCell ref="C48:D48"/>
    <mergeCell ref="B49:B50"/>
    <mergeCell ref="C49:C50"/>
    <mergeCell ref="C61:D61"/>
    <mergeCell ref="C62:D62"/>
    <mergeCell ref="B63:B64"/>
    <mergeCell ref="C63:C64"/>
    <mergeCell ref="C231:D231"/>
    <mergeCell ref="B232:D232"/>
    <mergeCell ref="C222:D222"/>
    <mergeCell ref="C223:D223"/>
    <mergeCell ref="C224:D224"/>
    <mergeCell ref="C225:D225"/>
    <mergeCell ref="C226:D226"/>
    <mergeCell ref="C227:D227"/>
    <mergeCell ref="C228:D228"/>
    <mergeCell ref="C229:D229"/>
    <mergeCell ref="C230:D230"/>
    <mergeCell ref="C202:D202"/>
    <mergeCell ref="C200:F200"/>
    <mergeCell ref="B26:F26"/>
    <mergeCell ref="B27:F27"/>
    <mergeCell ref="B215:F215"/>
    <mergeCell ref="B217:F217"/>
    <mergeCell ref="C219:D219"/>
    <mergeCell ref="C220:D220"/>
    <mergeCell ref="C221:D221"/>
    <mergeCell ref="C189:D189"/>
    <mergeCell ref="B186:D186"/>
    <mergeCell ref="C178:D178"/>
    <mergeCell ref="C179:D179"/>
    <mergeCell ref="F69:F70"/>
    <mergeCell ref="B180:B181"/>
    <mergeCell ref="C89:D89"/>
    <mergeCell ref="C168:D168"/>
    <mergeCell ref="C97:D97"/>
    <mergeCell ref="C98:D98"/>
    <mergeCell ref="C133:D133"/>
    <mergeCell ref="C137:D137"/>
    <mergeCell ref="C57:F57"/>
    <mergeCell ref="B59:D59"/>
    <mergeCell ref="C43:F43"/>
    <mergeCell ref="B194:F194"/>
    <mergeCell ref="B128:F128"/>
    <mergeCell ref="B129:F129"/>
    <mergeCell ref="B166:F166"/>
    <mergeCell ref="B165:F165"/>
    <mergeCell ref="B183:F183"/>
    <mergeCell ref="C134:D134"/>
    <mergeCell ref="C135:C136"/>
    <mergeCell ref="D135:D136"/>
    <mergeCell ref="C151:D151"/>
    <mergeCell ref="E170:E171"/>
    <mergeCell ref="F170:F171"/>
    <mergeCell ref="E180:E181"/>
    <mergeCell ref="F180:F181"/>
    <mergeCell ref="C190:C192"/>
    <mergeCell ref="C169:D169"/>
    <mergeCell ref="B157:D157"/>
    <mergeCell ref="B176:D176"/>
    <mergeCell ref="C159:D159"/>
    <mergeCell ref="B190:B192"/>
  </mergeCells>
  <phoneticPr fontId="11" type="noConversion"/>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Mato</dc:creator>
  <cp:lastModifiedBy>Marina Siprak</cp:lastModifiedBy>
  <cp:lastPrinted>2026-06-23T10:17:07Z</cp:lastPrinted>
  <dcterms:created xsi:type="dcterms:W3CDTF">2020-11-24T20:22:12Z</dcterms:created>
  <dcterms:modified xsi:type="dcterms:W3CDTF">2026-06-24T08:54:19Z</dcterms:modified>
</cp:coreProperties>
</file>